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i.simkevicius\Desktop\18049 Holterio sistema, veloergometras ir elektrokardiografas\"/>
    </mc:Choice>
  </mc:AlternateContent>
  <xr:revisionPtr revIDLastSave="0" documentId="13_ncr:1_{8304065F-2B66-43A9-9A85-5FD3E68BA1B5}"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pecialieji reikalavimai" sheetId="3" r:id="rId2"/>
    <sheet name="Subtiekėjai ir priedai"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7" i="1" l="1"/>
  <c r="G146" i="1"/>
  <c r="F146" i="1"/>
  <c r="F147" i="1" s="1"/>
  <c r="F148" i="1" s="1"/>
  <c r="F124" i="1"/>
  <c r="G114" i="1"/>
  <c r="G113" i="1"/>
  <c r="F113" i="1"/>
  <c r="F114" i="1" s="1"/>
  <c r="F115" i="1" s="1"/>
  <c r="F107" i="1"/>
  <c r="G97" i="1"/>
  <c r="F71" i="1"/>
  <c r="F37" i="1"/>
  <c r="G96" i="1" s="1"/>
  <c r="G21" i="1"/>
  <c r="F96" i="1" l="1"/>
  <c r="F97" i="1" s="1"/>
  <c r="F98" i="1" s="1"/>
</calcChain>
</file>

<file path=xl/sharedStrings.xml><?xml version="1.0" encoding="utf-8"?>
<sst xmlns="http://schemas.openxmlformats.org/spreadsheetml/2006/main" count="310" uniqueCount="276">
  <si>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</si>
  <si>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</si>
  <si>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</si>
  <si>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</si>
  <si>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</si>
  <si>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</si>
  <si>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</si>
  <si>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</si>
  <si>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</si>
  <si>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</si>
  <si>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</si>
  <si>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</si>
  <si>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</si>
  <si>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</si>
  <si>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</si>
  <si>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</si>
  <si>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</si>
  <si>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</si>
  <si>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</si>
  <si>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</si>
  <si>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</si>
  <si>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</si>
  <si>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</si>
  <si>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</si>
  <si>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</si>
  <si>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HOLTERIO EKG MONITORAVIMO SISTEMA SU ANALIZĖS IR DUOMENŲ KAUPIMO PROGRAMINE ĮRANGA</t>
  </si>
  <si>
    <t>Tiekėjo pasiūlymas:</t>
  </si>
  <si>
    <t>Nr.</t>
  </si>
  <si>
    <t>Pavadinimas</t>
  </si>
  <si>
    <t>Kiekis</t>
  </si>
  <si>
    <t>Mato vienetas</t>
  </si>
  <si>
    <t>Vieneto kaina be PVM, Eur</t>
  </si>
  <si>
    <t>Suma be PVM, Eur</t>
  </si>
  <si>
    <t>Gamintojas, modelis ir modelio modifikacija (jei taikoma)</t>
  </si>
  <si>
    <t>Siūlomo parametro reikšmė su nuoroda į konkretų dokumento pavadinimą ir puslapį patvirtinantį siūlomo parametro reikšmę</t>
  </si>
  <si>
    <t>1.</t>
  </si>
  <si>
    <t>Holterio EKG monitoravimo sistema su analizės ir duomenų kaupimo programine įranga</t>
  </si>
  <si>
    <t>1.1.</t>
  </si>
  <si>
    <t>Ilgalaikės EKG analizavimo programinė įranga su centralizuoto duomenų kaupimo ir valdymo programiniu komponentu, įskaitant ne mažiau kaip 4 analizės darbo vietų licencijas</t>
  </si>
  <si>
    <t>komplektas</t>
  </si>
  <si>
    <t>1.1.1.</t>
  </si>
  <si>
    <t>Pirkimo objekto paskirtis. Perkama vientisa medicininės paskirties ilgalaikio EKG stebėjimo ir analizės sistema, skirta Holterio EKG tyrimų duomenims registruoti, nuskaityti, centralizuotai kaupti, saugoti, peržiūrėti, analizuoti ir ataskaitoms rengti.</t>
  </si>
  <si>
    <t>1.1.2.</t>
  </si>
  <si>
    <t>Sistemos sudėtis. Sistemą turi sudaryti: ilgalaikės EKG įrašymo įrenginiai, ilgalaikės EKG analizavimo programinė įranga, naudotojų darbo vietų licencijos, centralizuoto duomenų kaupimo ir valdymo programinis komponentas, diegimo, konfigūravimo, testavimo, mokymo ir palaikymo paslaugos.</t>
  </si>
  <si>
    <t>1.1.3.</t>
  </si>
  <si>
    <t>Programinės įrangos identifikavimas. Tiekėjas pasiūlyme turi nurodyti siūlomos programinės įrangos gamintoją, pavadinimą, versiją ir licencijavimo modelį.</t>
  </si>
  <si>
    <t>1.1.4.</t>
  </si>
  <si>
    <t>Programinės įrangos komplektacija. Programinės įrangos komplektą turi sudaryti: centralizuoto duomenų kaupimo ir valdymo programinis komponentas – 1 vnt.; ne mažiau kaip 4 vnt. ilgalaikės EKG analizavimo darbo vietų licencijų, skirtų 4 identiškoms, pilno funkcionalumo analizės darbo vietoms; visi programinės įrangos diegimo paketai, licencijos ir aktyvavimo priemonės, reikalingos pilnam sistemos funkcionalumui užtikrinti.</t>
  </si>
  <si>
    <t>1.1.5.</t>
  </si>
  <si>
    <t>Bendras suderinamumas. Programinė įranga turi būti visiškai suderinama su siūlomais Holterio EKG įrašymo įrenginiais ir turi užtikrinti vientisą tyrimo duomenų nuskaitymo, perdavimo, kaupimo, analizės ir ataskaitų rengimo procesą.</t>
  </si>
  <si>
    <t>1.1.6.</t>
  </si>
  <si>
    <t>IT infrastruktūros atskyrimas. IT infrastruktūros atskyrimas. Fizinė serverinė įranga, virtualizacijos platforma, Microsoft Windows Server ir bendroji IT infrastruktūra nėra šio pirkimo objekto dalis ir nėra perkamos. Sistema diegiama Perkančiosios organizacijos turimoje IT infrastruktūroje.</t>
  </si>
  <si>
    <t>1.1.7.</t>
  </si>
  <si>
    <t>Bazinė serverinė aplinka.  Perkančioji organizacija pagal tiekėjo pateiktus reikalavimus parengia bazinę virtualią serverio aplinką, įskaitant virtualios mašinos resursus ir operacinę sistemą, jeigu tokie komponentai reikalingi siūlomos sistemos veikimui. Tiekėjas diegia ir konfigūruoja tik siūlomos Holterio sistemos programinius komponentus, aplikacinius modulius, duomenų bazės struktūras ir ryšius.</t>
  </si>
  <si>
    <t>1.1.8.</t>
  </si>
  <si>
    <t>Aplinkos reikalavimai. Tiekėjas ne vėliau kaip iki diegimo pradžios turi pateikti Perkančiajai organizacijai minimalius ir rekomenduojamus reikalavimus virtualiai mašinai, operacinei sistemai, diskinei talpai, tinklo ryšiui, atsarginėms kopijoms ir naudotojų darbo vietoms.</t>
  </si>
  <si>
    <t>1.1.9.</t>
  </si>
  <si>
    <t>Operacinės sistemos suderinamumas. Centralizuoto duomenų kaupimo ir valdymo programinis komponentas turi būti suderinamas su Microsoft Windows Server 2019 arba naujesne versija, jeigu tokia operacinė sistema reikalinga siūlomos sistemos veikimui.</t>
  </si>
  <si>
    <t>1.1.10.</t>
  </si>
  <si>
    <t>Darbo vietų aplinka. Naudotojo darbo vietos programinė įranga turi būti diegiama standartiniame kompiuteryje su Microsoft Windows 11 Pro arba lygiaverte / naujesne operacine sistema. Kompiuterius ir darbo vietų operacinės sistemos licencijas pateikia Perkančioji organizacija.</t>
  </si>
  <si>
    <t>1.1.11.</t>
  </si>
  <si>
    <t>Licencijos ir naudotojai. Programinės įrangos licencijos turi užtikrinti ne mažiau kaip 4 analizės darbo vietų naudojimą. Sistema turi leisti sukurti ir administruoti ne mažiau kaip 15 individualių naudotojų paskyrų. Jeigu gamintojo licencijavimo modelis grindžiamas vienalaikėmis darbo vietomis, vienu metu turi būti leidžiama dirbti ne mažiau kaip 4 analizės darbo vietoms.</t>
  </si>
  <si>
    <t>1.1.12.</t>
  </si>
  <si>
    <t>Licencijų galiojimas. Programinės įrangos naudojimo licencijos turi būti neterminuotos arba galioti ne trumpiau kaip visą garantinio aptarnavimo ir palaikymo laikotarpį. Pasibaigus licencijos terminui, jeigu toks taikomas, turi būti užtikrinta galimybė eksportuoti sukauptus duomenis atviru arba sveikatos priežiūros informacinių sistemų palaikomu formatu.</t>
  </si>
  <si>
    <t>1.1.13.</t>
  </si>
  <si>
    <t>Fiziniai licenciniai raktai. Programinė įranga turi nereikalauti fizinių USB tipo licencinių ar kriptavimo raktų. Jeigu tokie raktai naudojami, tiekėjas turi pateikti sprendimą, užtikrinantį jų veikimą Perkančiosios organizacijos virtualioje infrastruktūroje be papildomos Perkančiosios organizacijos fizinės techninės įrangos įsigijimo.</t>
  </si>
  <si>
    <t>1.1.14.</t>
  </si>
  <si>
    <t>Pacientų ir tyrimų duomenys. Sistema turi užtikrinti centralizuotą Holterio EKG tyrimų duomenų kaupimą, saugojimą, paiešką ir prieigą prie jų. Sistema neturi turėti licencinių apribojimų pacientų ir tyrimų įrašų skaičiui, išskyrus apribojimus, susijusius su Perkančiosios organizacijos turimos IT infrastruktūros techniniais resursais.</t>
  </si>
  <si>
    <t>1.1.15.</t>
  </si>
  <si>
    <t>Kiti kardiologiniai duomenys. Sistema turi turėti galimybę priimti, saugoti, peržiūrėti arba administruoti ramybės EKG, krūvio EKG ir arterinio kraujospūdžio monitoravimo duomenis, jeigu tokie duomenys yra sukuriami ar perduodami į sistemą ir jeigu funkcionalumas palaikomas pagal siūlomo gamintojo programinės įrangos architektūrą.</t>
  </si>
  <si>
    <t>1.1.16.</t>
  </si>
  <si>
    <t>Naudotojų administravimas. Sistema turi turėti galimybę administruoti sistemos naudotojų paskyras. Prieiga prie sistemos turi būti leidžiama tik autorizuotiems naudotojams, prisijungiantiems individualiu naudotojo vardu ir slaptažodžiu arba lygiaverčiu autentifikavimo būdu.</t>
  </si>
  <si>
    <t>1.1.17.</t>
  </si>
  <si>
    <t>1.1.18.</t>
  </si>
  <si>
    <t>Darbas su keliais ekranais. Programinė įranga turi turėti dviejų ekranų funkciją arba lygiavertį darbo režimą, leidžiantį vienu metu stebėti EKG kreives, grafikus, ataskaitas ar lenteles viename arba dviejuose monitoriuose.</t>
  </si>
  <si>
    <t>1.1.19.</t>
  </si>
  <si>
    <t>Tarpinių rezultatų išsaugojimas. Dirbant su programa turi būti galima išsaugoti tarpinius analizės rezultatus ir prireikus darbą pratęsti vėliau.</t>
  </si>
  <si>
    <t>1.1.20.</t>
  </si>
  <si>
    <t>1.1.21.</t>
  </si>
  <si>
    <t>1.1.22.</t>
  </si>
  <si>
    <t>Derivacijų pasirinkimas. Turi būti pasirenkamas analizuojamų derivacijų skaičius.</t>
  </si>
  <si>
    <t>1.1.23.</t>
  </si>
  <si>
    <t>Kardiostimuliatoriaus analizė. Turi būti galimybė atlikti kardiostimuliatoriaus veiklos analizę arba kardiostimuliatoriaus impulsų / žymų peržiūrą ir vertinimą, jeigu įrašymo įrenginys registruoja tokius duomenis.</t>
  </si>
  <si>
    <t>1.1.24.</t>
  </si>
  <si>
    <t>Rankiniai matavimai. Turi būti galimybė rankiniu būdu matuoti atstumus tarp EKG kreivės taškų.</t>
  </si>
  <si>
    <t>1.1.25.</t>
  </si>
  <si>
    <t>Pažymėtų įvykių įtraukimas. Turi būti funkcija naudotojo pažymėtų įvykių EKG kreivių atkarpoms išsaugoti ataskaitoje.</t>
  </si>
  <si>
    <t>1.1.26.</t>
  </si>
  <si>
    <t>Analizės režimai. Turi būti galimybė atlikti ne mažiau kaip šiuos analizės veiksmus: pilnos EKG išklotinės (full disclosure) peržiūra puslapiais arba nepertraukiamu (slenkančiu) vaizdu; įvykių tendencijų (trend) grafinis vaizdavimas; superimpozicijos (superimposition) režimas EKG morfologijos pokyčiams vertinti; skirtingų QRS morfologijų klasifikavimas (šablonų / template grupavimas); kompaktiškas (suspaustas) didelės apimties EKG peržiūros režimas, leidžiantis vienu ekranu peržiūrėti ne mažiau kaip 1 minutės EKG įrašą arba lygiavertį suspaustą vaizdą.</t>
  </si>
  <si>
    <t>1.1.27.</t>
  </si>
  <si>
    <t>Aritmijų analizė. Turi būti aritmijų analizė, analizės rezultatus pateikiant skaitine išraiška. Turi būti atpažįstama ir pateikiama ne mažiau kaip: bradikardija, tachikardija, supraventrikulinė tachikardija, skilvelinė tachikardija, tripletai, kupletai, bigeminija, trigeminija, prieširdžių virpėjimas, pauzė, iškritęs kompleksas. Bradikardijos, tachikardijos ir pauzės atpažinimo kriterijai turi būti naudotojo pasirenkami arba konfigūruojami.</t>
  </si>
  <si>
    <t>1.1.28.</t>
  </si>
  <si>
    <t>Automatinė analizė. Sistema turi turėti automatinės EKG analizės algoritmus su galimybe naudotojui peržiūrėti, koreguoti ir patvirtinti analizės rezultatus.</t>
  </si>
  <si>
    <t>1.1.29.</t>
  </si>
  <si>
    <t>PV analizė. Sistema turi pateikti:PV epizodų skaičių; kiekvieno epizodo trukmę (arba ilgiausio / vidutinio epizodo trukmę);bendrą PV naštą — suvestinę PV trukmę, išreikštą procentais nuo viso analizuojamo periodo ir / arba absoliučia laiko verte (val./min.).</t>
  </si>
  <si>
    <t>1.1.30.</t>
  </si>
  <si>
    <t>ST ir HRV analizė. Sistema turi turėti ST segmento analizės funkciją su tendencijų grafiniu vaizdavimu ir širdies ritmo variabilumo analizės funkciją.</t>
  </si>
  <si>
    <t>1.1.31.</t>
  </si>
  <si>
    <t>Ataskaitos. Sistema turi leisti konfigūruoti ataskaitos struktūrą ir šablonus, įtraukiant pasirinktus analizės parametrus, EKG atkarpas, grafikus ir išvadas.</t>
  </si>
  <si>
    <t>1.1.32.</t>
  </si>
  <si>
    <t>Eksportas ir integracija. Sistema turi turėti galimybę eksportuoti ataskaitas PDF formatu ir eksportuoti tyrimų duomenis DICOM ar lygiaverčiu suderinamu formatu. Kitas Perkančiosios organizacijos informacinių sistemų palaikomas formatas gali būti suderintas diegimo metu kaip papildomas.</t>
  </si>
  <si>
    <t>1.1.33.</t>
  </si>
  <si>
    <t>Kibernetinio saugumo reikalavimai: Sistema turi užtikrinti saugai reikšmingų veiksmų auditą, įskaitant ne mažiau kaip prisijungimų, nesėkmingų prisijungimų, naudotojų teisių pakeitimų, pacientų ir tyrimų duomenų peržiūros, keitimo ir eksporto registravimą. Audito įrašai turi būti prieinami Perkančiajai organizacijai ir apsaugoti nuo neautorizuoto keitimo ar trynimo.Jeigu duomenys perduodami tinklu tarp sistemos komponentų ar integracinių sąsajų, jų perdavimas turi būti apsaugotas šifruotu ryšiu.</t>
  </si>
  <si>
    <t>1.2.</t>
  </si>
  <si>
    <t>Ilgalaikės EKG įrašymo įrenginiai</t>
  </si>
  <si>
    <t>vnt.</t>
  </si>
  <si>
    <t>1.2.1.</t>
  </si>
  <si>
    <t>A tipo registratoriai - Holterio EKG registratoriai, skirti ne mažiau kaip 3 EKG derivacijų / kanalų registravimui, naudojant ne daugiau kaip 3–5 prie paciento tvirtinamus elektrodus, kasdieniams tyrimams. Įrašo trukmė – ne mažiau kaip 72 val.; palaikomas ilgalaikis įrašymas iki 14 parų. (kiekis: 10A Vnt.)</t>
  </si>
  <si>
    <t>1.2.2.</t>
  </si>
  <si>
    <t>B tipo registratoriai - Holterio EKG registratoriai, skirti 12 EKG derivacijų registravimui išplėstiniams diagnostiniams tyrimams, naudojant ne mažiau kaip 10 prie paciento tvirtinamų elektrodų. Įrašo trukmė – ne mažiau kaip 72 val. nepertraukiamo 12 derivacijų EKG įrašymo. (kiekis: 5B Vnt.)</t>
  </si>
  <si>
    <t>1.2.3.</t>
  </si>
  <si>
    <t>Įrašymo įrenginių identifikavimas. Tiekėjas pasiūlyme turi nurodyti siūlomo ilgalaikės EKG įrašymo įrenginio gamintoją, modelį, versiją / kodą ir pateikti techninius dokumentus, patvirtinančius atitiktį reikalavimams.</t>
  </si>
  <si>
    <t>1.2.4.</t>
  </si>
  <si>
    <t>Suderinamumas su sistema. Įrenginiai turi būti visiškai suderinami su siūloma ilgalaikės EKG analizavimo programine įranga ir centralizuoto duomenų kaupimo bei valdymo programiniu komponentu, užtikrinant vientisą duomenų surinkimą, perdavimą, kaupimą ir analizę. Suderinamumas turi būti pagrįstas technine dokumentacija arba gamintojo / oficialaus atstovo patvirtinimu.</t>
  </si>
  <si>
    <t>1.2.5.</t>
  </si>
  <si>
    <t>Gamintojas / lygiaverti komponentai. Įrašymo įrenginiai gali būti to paties gamintojo kaip siūloma programinė įranga arba kito gamintojo, jeigu tiekėjas pateikia oficialiai patvirtintus suderinamumo dokumentus ir prisiima atsakomybę už visos sistemos vientisą veikimą.</t>
  </si>
  <si>
    <t>1.2.6.</t>
  </si>
  <si>
    <t>Paskirtis. Nešiojamas įrenginys ilgalaikės elektrokardiogramos (Holterio EKG) įrašymui.</t>
  </si>
  <si>
    <t>1.2.7.</t>
  </si>
  <si>
    <t>Svoris. Įrenginio svoris – ne daugiau kaip 125 g be vienkartinių elektrodų ir paciento laikiklio.</t>
  </si>
  <si>
    <t>1.2.8.</t>
  </si>
  <si>
    <t>Įrašo trukmė. –A tipo rigistratoriai: registratoriai: ne mažiau kaip 72 val. nepertraukiamo 3 kanalų EKG įrašymo; palaikomas ilgalaikis įrašymas iki 14 parų.– B tipo registratoriai: ne mažiau kaip 72 val. nepertraukiamo 12 derivacijų EKG įrašymo.</t>
  </si>
  <si>
    <t>1.2.9.</t>
  </si>
  <si>
    <t>Vidinė atmintis.  Vidinė atmintis turi užtikrinti ne mažiau kaip 3 parų trukmės nepertraukiamo EKG tyrimo duomenų, visais registruojamais kanalais, įrašymą ir saugojimą be papildomo duomenų iškėlimo tyrimo metu. A tipo registratoriams – ne mažiau kaip 14 parų 3 kanalų duomenų talpą; B tipo registratoriams – ne mažiau kaip 3 parų 12 derivacijų duomenų talpą.</t>
  </si>
  <si>
    <t>1.2.10.</t>
  </si>
  <si>
    <t>EKG derivacijos.– A tipo registratoriai: registruojama ne mažiau kaip 3 EKG derivacijos / kanalai; pacientui tvirtinama ne daugiau kaip 3–5 elektrodai.– B tipo registratoriai: registruojama ne mažiau kaip 12 EKG derivacijų, naudojant ne mažiau kaip 10 prie paciento tvirtinamų elektrodų, arba turi būti pateiktas gamintojo dokumentais pagrįstas lygiavertis 12 derivacijų EKG registravimo sprendimas.</t>
  </si>
  <si>
    <t>1.2.11.</t>
  </si>
  <si>
    <t>Kardiostimuliatoriaus impulsai. Turi būti užtikrintas kardiostimuliatoriaus impulsų atpažinimas ir / arba registravimas, jeigu pacientui taikomas kardiostimuliatorius ir pagal gamintojo nurodytą naudojimo paskirtį tokia funkcija palaikoma.</t>
  </si>
  <si>
    <t>1.2.12.</t>
  </si>
  <si>
    <t>Ekranas. Įrenginys turi turėti integruotą spalvotą ekraną. Vienu metu turi būti matomos ne mažiau kaip 3 EKG kreivės įrašo kokybei įvertinti. Ekrano dydis – ne mažiau kaip 20 x 20 mm.</t>
  </si>
  <si>
    <t>1.2.13.</t>
  </si>
  <si>
    <t>Ekrane rodoma informacija. Ekrane turi būti atvaizduojamas laikas ir baterijos talpa arba likusi įrenginio veikimo būsena.</t>
  </si>
  <si>
    <t>1.2.14.</t>
  </si>
  <si>
    <t>Įvykių registravimas. Įrenginyje turi būti integruotas įvykių registracijos klavišas arba lygiavertė priemonė specifinių laiko momentų registracijai.</t>
  </si>
  <si>
    <t>1.2.15.</t>
  </si>
  <si>
    <t>Nukritusio elektrodo stebėsena. Turi būti nukritusio arba blogai prijungto elektrodo stebėsena, informuojanti pacientą ir / arba naudotoją garsiniu, vizualiniu ar kitu gamintojo numatytu perspėjimu.</t>
  </si>
  <si>
    <t>1.2.16.</t>
  </si>
  <si>
    <t>Akselerometras. Turi būti integruotas akselerometras arba lygiavertis paciento judesių registravimo sprendimas.</t>
  </si>
  <si>
    <t>1.2.17.</t>
  </si>
  <si>
    <t>Amplitudės skiriamoji geba. Amplitudės skiriamoji geba – ne blogesnė kaip 3,5 µV.</t>
  </si>
  <si>
    <t>1.2.18.</t>
  </si>
  <si>
    <t>Diskretizavimo dažnis. Tiekėjas turi nurodyti gamintojo deklaruojamą EKG signalo diskretizavimo dažnį siūlomam medicininio naudojimo režimui. Diskretizavimo dažnis ir naudojama signalo apdorojimo technologija turi būti pakankami kokybiškam Holterio EKG signalo įrašymui, kardiostimuliatoriaus impulsų atpažinimui / registravimui ir vėlesnei analizei.</t>
  </si>
  <si>
    <t>1.2.19.</t>
  </si>
  <si>
    <t>Dažnių diapazonas. Tiekėjas turi nurodyti gamintojo deklaruojamą EKG signalo dažnių diapazoną siūlomam registravimo režimui.</t>
  </si>
  <si>
    <t>1.2.20.</t>
  </si>
  <si>
    <t>Duomenų perdavimas. Duomenų perkėlimas į sistemą / centralizuoto duomenų kaupimo ir valdymo programinį komponentą turi būti vykdomas per USB, dokavimo stotelę arba belaidžiu būdu, jeigu tokį perdavimo būdą palaiko siūlomas įrenginys.</t>
  </si>
  <si>
    <t>1.2.21.</t>
  </si>
  <si>
    <t>Atsparumas aplinkos poveikiui. Įrenginys turi būti atsparus drėgmei ir kasdieniam naudojimui, ne žemesnės kaip IP22 apsaugos klasės arba lygiaverčio gamintojo deklaruoto apsaugos lygio, tinkamo įrenginio naudojimo paskirčiai.</t>
  </si>
  <si>
    <t>1.2.22.</t>
  </si>
  <si>
    <t>Artefaktų mažinimas. Įrenginys arba kartu su juo veikianti programinė įranga turi turėti triukšmo ir artefaktų mažinimo technologiją.</t>
  </si>
  <si>
    <t>1.2.23.</t>
  </si>
  <si>
    <t>Maitinimas. Maitinimo šaltinis turi užtikrinti ne mažiau kaip 72 val. nepertraukiamo įrašo trukmę. Baterija gali būti įkraunama arba keičiama pagal gamintojo numatytą sprendimą.</t>
  </si>
  <si>
    <t>1.2.24.</t>
  </si>
  <si>
    <t>Suma be PVM</t>
  </si>
  <si>
    <t>Taikomas PVM dydis (%)</t>
  </si>
  <si>
    <t>PVM suma</t>
  </si>
  <si>
    <t>Suma su PVM</t>
  </si>
  <si>
    <t>2. DALIS</t>
  </si>
  <si>
    <t>VELOERGOMETRIJOS SISTEMA</t>
  </si>
  <si>
    <t>2.</t>
  </si>
  <si>
    <t>Veloergometrijos sistema</t>
  </si>
  <si>
    <t>2.1.</t>
  </si>
  <si>
    <t>2.1.1.</t>
  </si>
  <si>
    <t>2.1.2.</t>
  </si>
  <si>
    <t>2.1.3.</t>
  </si>
  <si>
    <t>2.1.4.</t>
  </si>
  <si>
    <t>2.1.5.</t>
  </si>
  <si>
    <t>3. DALIS</t>
  </si>
  <si>
    <t>ELEKTROKARDIOGRAFAS</t>
  </si>
  <si>
    <t>3.</t>
  </si>
  <si>
    <t>Elektrokardiografas</t>
  </si>
  <si>
    <t>3.1.</t>
  </si>
  <si>
    <t>3.1.1.</t>
  </si>
  <si>
    <t>EKG registravimas: ne mažiau 12 derivacijų</t>
  </si>
  <si>
    <t>3.1.2.</t>
  </si>
  <si>
    <t>Automatinis kardiostimuliatoriaus impulsų atpažinimas: būtina.</t>
  </si>
  <si>
    <t>3.1.3.</t>
  </si>
  <si>
    <t>Apsauga nuo defibriliacijos impulso: būtina</t>
  </si>
  <si>
    <t>3.1.4.</t>
  </si>
  <si>
    <t>Elektrokardiografo interpretacijos programos algoritmas: STEMI analizė pagal Glasgow arba lygiavertį algoritmą</t>
  </si>
  <si>
    <t>3.1.5.</t>
  </si>
  <si>
    <t>Elektrokardiografe integruotas spausdintuvas: būtina</t>
  </si>
  <si>
    <t>3.1.6.</t>
  </si>
  <si>
    <t>EKG interpretavimo algoritmai: turi būti vertinama pagal paciento amžių ir lytį.</t>
  </si>
  <si>
    <t>3.1.7.</t>
  </si>
  <si>
    <t>Elektrokardiografe saugoma ≥ 800 elektrokardiogramų vidinėje atmintyje</t>
  </si>
  <si>
    <t>3.1.8.</t>
  </si>
  <si>
    <t>EKG duomenų perdavimas turi būti galimas per USB, LAN, Wi-Fi arba lygiavertes jungtis; Wi-Fi belaidžio ryšio funkcija privalo užtikrinti naudotojų autentifikavimą, duomenų perdavimo šifravimą, ar lygiavertę prieigos kontrolę.</t>
  </si>
  <si>
    <t>3.1.9.</t>
  </si>
  <si>
    <t>3.1.10.</t>
  </si>
  <si>
    <t>3.1.11.</t>
  </si>
  <si>
    <t>A/D konvertris: ne mažiau kaip 24 bitai</t>
  </si>
  <si>
    <t>3.1.12.</t>
  </si>
  <si>
    <t>Raumenų sukeliamų artefaktų filtras: turi būti pasirenkami ne mažiau kaip keli filtro dažniai, įskaitant 20 Hz ir 35 Hz arba lygiaverčius, su galimybe filtrą įjungti ir išjungti.</t>
  </si>
  <si>
    <t>3.1.13.</t>
  </si>
  <si>
    <t>3.1.14.</t>
  </si>
  <si>
    <t>3.1.15.</t>
  </si>
  <si>
    <t>Elektrokardiografo dažnių diapazonas ne siauresnis kaip 0.05 - 300 Hz</t>
  </si>
  <si>
    <t>3.1.16.</t>
  </si>
  <si>
    <t>Širdies susitraukimų dažnio indikacija ne siauresnėse ribose kaip nuo 30 iki 300 k./min</t>
  </si>
  <si>
    <t>3.1.17.</t>
  </si>
  <si>
    <t>Naudojamas popierius 12 derivacijų EKG užrašymui, ne mažesnio kaip 210 mm pločio. Popierius lakštais.</t>
  </si>
  <si>
    <t>3.1.18.</t>
  </si>
  <si>
    <t>Maitinimas: 230V, 50 Hz ir vidinis akumuliatorius. Veikimas iš akumuliatoriaus ≥ 3h</t>
  </si>
  <si>
    <t>3.1.19.</t>
  </si>
  <si>
    <t>Elektrokardiografo rašymo greičiai: ne prasčiau kaip 5, 12.5, 25, 50 mm/s.</t>
  </si>
  <si>
    <t>3.1.20.</t>
  </si>
  <si>
    <t>EKG duomenų perdavimo formatai: turi būti užtikrintas DICOM formato failų generavimas automatiškai arba naudojant gamintojo siūlomą programinę įrangą / modulį; taip pat turi būti galimybė eksportuoti EKG į PDF formatą. Visos reikalingos licencijos turi būti įskaičiuotos į pasiūlymo kainą, jeigu jos būtinos nurodytam funkcionalumui užtikrinti.</t>
  </si>
  <si>
    <t>3.1.21.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</si>
  <si>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</si>
  <si>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</si>
  <si>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</si>
  <si>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</si>
  <si>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</si>
  <si>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</si>
  <si>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</si>
  <si>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</si>
  <si>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</si>
  <si>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</si>
  <si>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</si>
  <si>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</si>
  <si>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</si>
  <si>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</si>
  <si>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</si>
  <si>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</si>
  <si>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</si>
  <si>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</si>
  <si>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</si>
  <si>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</si>
  <si>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</si>
  <si>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</si>
  <si>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18049 2026-06-11 10:48:48</t>
  </si>
  <si>
    <t>KAUNO RAJONO SVEIKATOS CENTRO PASLAUGŲ INFRASTRUKTŪROS MODERNIZAVIMO PROJEKTO MEDICINOS ĮRANGA I (HOLTERIO SISTEMA, VELOERGOMETRAS IR ELEKTROKARDIOGRAFAS)</t>
  </si>
  <si>
    <t>PIRKIMO SĄLYGŲ PRIEDAS "Pasiūlymo forma ir techninė specifikacija"</t>
  </si>
  <si>
    <t>Displėjus: LCD arba lygiaverčio tipo, spalvotas, įstrižainė ne mažesnė kaip 20 cm. Ekrano rezoliucija ne blogiasnė nei 1280 x 800</t>
  </si>
  <si>
    <t>12 derivacijų EKG kreivių peržiūra ekrane vienu metu</t>
  </si>
  <si>
    <t>Naudotojo aplinka. Turi būti galima nustatyti naudotojo darbo aplinką, dažniausiai naudojamų įrankių sąranką ir išsaugoti individualius naudotojo nustatymus.</t>
  </si>
  <si>
    <t>Prieigos teisės. Sistema turi užtikrinti naudotojų prieigos teisių valdymą, kad naudotojai galėtų prieiti tik prie jiems priskirtų arba pagal jų funkcijas leidžiamų pacientų ir tyrimų duomenų. Neautorizuotų naudotojų prieiga turi būti blokuojama.</t>
  </si>
  <si>
    <r>
      <rPr>
        <b/>
        <sz val="11"/>
        <color theme="1"/>
        <rFont val="Calibri"/>
        <family val="2"/>
        <scheme val="minor"/>
      </rPr>
      <t>Komplektacija prie kiekvieno įrenginio</t>
    </r>
    <r>
      <rPr>
        <sz val="11"/>
        <color theme="1"/>
        <rFont val="Calibri"/>
        <family val="2"/>
        <scheme val="minor"/>
      </rPr>
      <t>. Kiekvienas įrenginys turi būti komplektuojamas ne mažiau kaip su: įrašymo įrenginiu – 1 vnt.;paciento kabeliu EKG registravimui (A tipo – 3–5 laidų kabelis; B tipo – 10 laidų kabelis 12 derivacijų EKG registravimui) – 1 vnt.; diržo, kišenės ar kitu daugkartiniu laikikliu – 1 vnt.; vienkartiniais ar daugkartiniais laikikliais / tvirtinimo priemonėmis ant kaklo ar kūno – ne mažiau kaip 100 vnt. vienam įrenginiui, jeigu tokios priemonės reikalingos pagal gamintojo naudojimo instrukciją.</t>
    </r>
  </si>
  <si>
    <r>
      <rPr>
        <b/>
        <sz val="11"/>
        <color theme="1"/>
        <rFont val="Calibri"/>
        <family val="2"/>
        <scheme val="minor"/>
      </rPr>
      <t>Sistemos komplektacija</t>
    </r>
    <r>
      <rPr>
        <sz val="11"/>
        <color theme="1"/>
        <rFont val="Calibri"/>
        <family val="2"/>
        <scheme val="minor"/>
      </rPr>
      <t>: 1. Krūvio EKG registravimo ir analizės programinę įrangą; 2.  Krūvio EKG registratorių (EKG signalų surinkimo modulį); 3. Veloergometrą; 4. Arterinio kraujospūdžio matavimo aparatą su manžetėmis, tinkamomis skirtingo sudėjimo pacientams, ne mažiau kaip 2 skirtingų dydžių, pritaikytomis darbui su krūvio testavimo sistema; 5. Vežimėlį arba integruotą darbo vietą; 6. Daugkartinių vakuuminių elektrodų sistemą; 7. Visus reikalingus priedus ir kabelius pilnam sistemos veikimui užtikrinti. 8. Komponentų suderinamumas. Visi sistemos komponentai turi būti tarpusavyje suderinti ir veikti kaip vientisa sistema. 9. Integracija: Sistema turi palaikyti DICOM standartą, įskaitant DICOM Worklist funkciją.</t>
    </r>
  </si>
  <si>
    <r>
      <rPr>
        <b/>
        <sz val="11"/>
        <color theme="1"/>
        <rFont val="Calibri"/>
        <family val="2"/>
        <scheme val="minor"/>
      </rPr>
      <t>EKG registravimo ir analizės sistema</t>
    </r>
    <r>
      <rPr>
        <sz val="11"/>
        <color theme="1"/>
        <rFont val="Calibri"/>
        <family val="2"/>
        <scheme val="minor"/>
      </rPr>
      <t>: 1. Sistema turi būti skirta ramybės ir krūvio elektrokardiogramos (EKG) registravimui ir analizei. 2. Sistema turi apimti 12 derivacijų EKG registratorių, pritaikytą darbui su krūvio testavimo sistema. 3. EKG registratorius turi registruoti standartines 12 derivacijų EKG (I, II, III, aVR, aVL, aVF, V1–V6). 4. EKG registratoriaus paciento kabelis turi būti skirtas ne mažiau kaip 10 elektrodų prijungimui. 5. Sistema turi būti komplektuojama su daugkartinių vakuuminių elektrodų sistema, pritaikyta krūvio tyrimams. 6. Turi būti užtikrinama elektrodų kontakto kontrolė, su automatiniu perspėjimu apie prastą ar nutrūkusį kontaktą. 7. Sistema turi turėti automatinės EKG analizės funkciją (įskaitant ritmo, intervalų ir ST segmentų vertinimą). 8.  Sistema turi palaikyti ramybės EKG įrašymą ir analizę. 9. Sistema turi palaikyti ne mažiau kaip 2 skirtingus įrašymo režimus (pvz., ramybės ir krūvio). 10. Turi būti galimybė peržiūrėti RR intervalus. 11. Turi būti pateikiamas širdies ritmo (Heart Rate) matavimas realiu laiku ir analizės metu. 12. Sistema turi palaikyti QTc skaičiavimo metodus (pvz., Bazett, Fridericia ar lygiaverčius). 13. Sistema turi palaikyti QTc skaičiavimo metodus (pvz., Bazett, Fridericia ar lygiaverčius). 14. Turi būti užtikrintas ST segmento reikšmių atvaizdavimas. 15. Turi būti pateikiami ST segmento pokyčių (trend) grafikai. 16. Turi būti užtikrinamas įrenginio veikimo būsenos indikavimas (pvz., per LED indikaciją arba programinę sąsają). 17. Sistema turi turėti galimybę pažymėti įrašus kaip galutinius / patvirtintus, užtikrinant, kad patvirtinti įrašai nebūtų keičiami arba kad jų pakeitimai būtų atsekami.</t>
    </r>
  </si>
  <si>
    <r>
      <rPr>
        <b/>
        <sz val="11"/>
        <color theme="1"/>
        <rFont val="Calibri"/>
        <family val="2"/>
        <scheme val="minor"/>
      </rPr>
      <t>Arterinio kraujospūdžio matavimo aparatas</t>
    </r>
    <r>
      <rPr>
        <sz val="11"/>
        <color theme="1"/>
        <rFont val="Calibri"/>
        <family val="2"/>
        <scheme val="minor"/>
      </rPr>
      <t>: 1. Arterinio kraujospūdžio matavimo aparatas, pritaikytas darbui su krūvio testavimo sistema. 2. Arterinio kraujospūdžio matavimas turi būti atliekamas auskultaciniu metodu pagal Riva-Rocci / Korotkovo principą arba kitu lygiaverčiu validuotu medicininiu metodu, tinkamu naudoti fizinio krūvio metu. 3. Prietaisas turi būti pritaikytas tiksliai matuoti arterinį kraujospūdį esant paciento judesiui, mechaninei vibracijai ir padidintam aplinkos triukšmui. 4. Prietaisas turi būti pritaikytas tiksliai matuoti arterinį kraujospūdį esant paciento judesiui, mechaninei vibracijai ir padidintam aplinkos triukšmui. 5. Prietaisas turi būti pritaikytas tiksliai matuoti arterinį kraujospūdį esant paciento judesiui, mechaninei vibracijai ir padidintam aplinkos triukšmui. 6. Prietaisas turi būti pritaikytas tiksliai matuoti arterinį kraujospūdį esant paciento judesiui, mechaninei vibracijai ir padidintam aplinkos triukšmui. 7. Prietaisas turi būti pritaikytas tiksliai matuoti arterinį kraujospūdį esant paciento judesiui, mechaninei vibracijai ir padidintam aplinkos triukšmui. 8. Turi būti matuojami ne mažiau kaip šie parametrai: sistolinis arterinis kraujospūdis (SYS) ir diastolinis arterinis kraujospūdis (DIA). 9. Prietaisas turi matuoti ir pateikti pulso / širdies susitraukimų dažnio reikšmes. 10. Matavimo ciklai turi būti programuojami ir automatiškai vykdomi krūvio testo metu, su galimybe nustatyti matavimo intervalus. 11. Prietaisas turi būti suderinamas su krūvio testavimo sistema ir užtikrinti duomenų perdavimą į programinę įrangą (jei taikoma). 12. Komplekte turi būti pateiktos skirtingų dydžių manžetės (ne mažiau kaip 2 skirtingų dydžių), tinkamos skirtingo sudėjimo pacientams ir pritaikytos naudojimui krūvio testavimo metu.</t>
    </r>
  </si>
  <si>
    <r>
      <rPr>
        <b/>
        <sz val="11"/>
        <color theme="1"/>
        <rFont val="Calibri"/>
        <family val="2"/>
        <scheme val="minor"/>
      </rPr>
      <t>Darbo vieta (konsolė) veloergometrijos sistemai</t>
    </r>
    <r>
      <rPr>
        <sz val="11"/>
        <color theme="1"/>
        <rFont val="Calibri"/>
        <family val="2"/>
        <scheme val="minor"/>
      </rPr>
      <t>: 1. Sistemos valdymo ir duomenų apdorojimo konsolė (arba lygiavertė funkcinė darbo vieta) su įdiegta, pilnai sukonfigūruota ir paruošta darbui programine įranga, skirta krūvio testavimo sistemos valdymui, duomenų registravimui, analizei ir ataskaitų generavimui. 2. Ekranas – ne mažesnės kaip 45 cm (≈18") įstrižainės. 3. Duomenų įvedimo priemonės – klaviatūra ir pelė arba lygiaverčiai įrenginiai. 4. Darbo vieta turi būti pilnai sukomplektuota ir paruošta darbui, įskaitant visus reikalingus kabelius, jungtis, adapterius, ryšio modulius, jeigu taikoma, ir kitus priedus, reikalingus sistemos komponentų tarpusavio sujungimui ir veikimui. 5. Turi būti užtikrintas visų sistemos komponentų (EKG registratoriaus, veloergometro, AKS matavimo įrenginio ir kt.) tarpusavio suderinamumas ir jų veikimas kaip vientisos sistemos. 6. Darbo vieta turi būti suderinama su Perkančiosios organizacijos naudojama IT infrastruktūra, įskaitant laidinį LAN ryšį arba saugų belaidį Wi-Fi tinklą (užtikrinantį naudotojų autentifikavimą, duomenų perdavimo šifravimą, ar lygiavertę prieigos kontrolę).Tiekėjas iki diegimo pradžios turi pateikti minimalius ir rekomenduojamus reikalavimus darbo vietai, tinklo ryšiui, duomenų perdavimui, naudojamiems protokolams, pralaidumui, ugniasienės taisyklėms, reikalingiems atviriems prievadams bei integracijai su informacinėmis sistemomis.</t>
    </r>
  </si>
  <si>
    <r>
      <rPr>
        <b/>
        <sz val="11"/>
        <color theme="1"/>
        <rFont val="Calibri"/>
        <family val="2"/>
        <scheme val="minor"/>
      </rPr>
      <t>Veloergometras</t>
    </r>
    <r>
      <rPr>
        <sz val="11"/>
        <color theme="1"/>
        <rFont val="Calibri"/>
        <family val="2"/>
        <scheme val="minor"/>
      </rPr>
      <t>: 1. Sėdynės aukštis ir (ar) padėtis turi būti reguliuojami (mechaniniu arba lygiaverčiu būdu); 2.  Maksimalus naudotojo svoris – ne mažesnis kaip 150 kg. 3. Pedalų pasipriešinimas turi būti valdomas elektroniniu būdu, integruotas su programine įranga, užtikrinant automatinį krūvio keitimą pagal pasirinktą testavimo protokolą. 4. Galios reguliavimo diapazonas – ne siauresnis kaip 20–400 W (arba platesnis). 5. Stabdymo sistema – elektromagnetinė arba lygiavertė, valdoma programine įranga, užtikrinanti tikslų ir stabilų apkrovos palaikymą. 6.  Įrenginys turi turėti ekraną (LCD, LED arba lygiavertį), kuriame būtų atvaizduojami pagrindiniai parametrai (pvz., galia, apsukos, laikas). 7. Turi būti galimybė dirbti automatiniu režimu pagal standartinius krūvio testavimo protokolus (pvz., Bruce, Modified Bruce ar lygiaverčius). 8. Turi būti galimybė valdyti veloergometrą iš krūvio EKG sistemos (programinės įrangos). 9. Įrenginys turi užtikrinti stabilų ir tolygų apkrovos palaikymą nepriklausomai nuo paciento pedalų mynimo greičio.</t>
    </r>
  </si>
  <si>
    <r>
      <rPr>
        <b/>
        <sz val="11"/>
        <color theme="1"/>
        <rFont val="Calibri"/>
        <family val="2"/>
        <scheme val="minor"/>
      </rPr>
      <t>Komplektacija</t>
    </r>
    <r>
      <rPr>
        <sz val="11"/>
        <color theme="1"/>
        <rFont val="Calibri"/>
        <family val="2"/>
        <scheme val="minor"/>
      </rPr>
      <t>: 1. EKG gamintojo vežimėlis su ne mažiau kaip dviem ratukais su stabdžiais 1 vnt.; 2. EKG kabelio laikiklis 1vnt.; 3. EKG kabelis 12 derivacijų EKG registravimui 1 vnt.; 4. Krūtininių ir galūninių elektrodų komplektas suaugusio paciento dydžiui 1 vnt.; 5. EKG lakštinio popieriaus pakuotės, tinkamos siūlomam EKG įrenginiui ne mažiau kaip 10 vnt.</t>
    </r>
  </si>
  <si>
    <t>Elektrokardiografo elektrostimuliatoriaus atpažinimo diskretizavimo dažnis ≥ 15 kHz</t>
  </si>
  <si>
    <t>Elektrokardiografo diskretizavimo dažnis kanalui ne mažesnis kaip 30000 Hz</t>
  </si>
  <si>
    <t>14 parų analizė. Programinė įranga turi atlikti ne trumpesnių kaip 14 parų Holterio EKG įrašų analizę ir sugeneruoti vieną ataskaitą visam analizuojamam periodui.</t>
  </si>
  <si>
    <r>
      <rPr>
        <b/>
        <sz val="12"/>
        <color indexed="8"/>
        <rFont val="Times New Roman"/>
        <family val="1"/>
        <charset val="186"/>
      </rPr>
      <t>1.</t>
    </r>
    <r>
      <rPr>
        <sz val="12"/>
        <color indexed="8"/>
        <rFont val="Times New Roman"/>
        <family val="1"/>
        <charset val="186"/>
      </rPr>
      <t xml:space="preserve"> Tiekėjas kartu su pasiūlymu privalo pateikti atitikimą techniniams reikalavimams, nurodytiems kiekviename pirkimo dokumentų techninės specifikacijos punkte, patvirtinančią gamintojo dokumentaciją (gamintojo parengtus katalogus ir / ar siūlomų prekių techninių charakteristikų aprašymus, jei gamintojo kataloge neišsamiai atsispindi siūlomos prekės atitikimas techninės specifikacijos reikalavimams) su išsamiu siūlomų prekių techninių charakteristikų aprašymu – prekės pavadinimu, modeliu (jei yra), gamintoju, techninėmis charakteristikomis pagal techninės specifikacijos reikalavimus, prekių kodais (jei taikoma) bei visa informacija, pagrindžiančia prekės atitikimą techninei specifikacijai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asmens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</si>
  <si>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r>
      <rPr>
        <b/>
        <sz val="12"/>
        <color indexed="8"/>
        <rFont val="Times New Roman"/>
        <family val="1"/>
        <charset val="186"/>
      </rPr>
      <t>2.</t>
    </r>
    <r>
      <rPr>
        <sz val="12"/>
        <color indexed="8"/>
        <rFont val="Times New Roman"/>
        <family val="1"/>
        <charset val="186"/>
      </rPr>
      <t xml:space="preserve"> 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 Visoms nurodytoms (jei nurodyta)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r>
  </si>
  <si>
    <r>
      <rPr>
        <b/>
        <sz val="12"/>
        <color indexed="8"/>
        <rFont val="Times New Roman"/>
        <family val="1"/>
        <charset val="186"/>
      </rPr>
      <t>3. Suderinamumo atsakomybė.</t>
    </r>
    <r>
      <rPr>
        <sz val="12"/>
        <color indexed="8"/>
        <rFont val="Times New Roman"/>
        <family val="1"/>
        <charset val="186"/>
      </rPr>
      <t xml:space="preserve"> Tiekėjas atsako už visos pasiūlytos sistemos komponentų tarpusavio suderinamumą, diegimą, veikimą ir palaikymą visą garantinio aptarnavimo ir palaikymo laikotarpį. </t>
    </r>
    <r>
      <rPr>
        <b/>
        <sz val="12"/>
        <color indexed="10"/>
        <rFont val="Times New Roman"/>
        <family val="1"/>
        <charset val="186"/>
      </rPr>
      <t xml:space="preserve">Taikoma tik I pirkimo objekto daliai. </t>
    </r>
  </si>
  <si>
    <r>
      <rPr>
        <b/>
        <sz val="12"/>
        <color indexed="8"/>
        <rFont val="Times New Roman"/>
        <family val="1"/>
        <charset val="186"/>
      </rPr>
      <t>4.</t>
    </r>
    <r>
      <rPr>
        <sz val="12"/>
        <color indexed="8"/>
        <rFont val="Times New Roman"/>
        <family val="1"/>
        <charset val="186"/>
      </rPr>
      <t xml:space="preserve"> Prekės turi būti naujos, nenaudotos.</t>
    </r>
  </si>
  <si>
    <r>
      <rPr>
        <b/>
        <sz val="12"/>
        <color indexed="8"/>
        <rFont val="Times New Roman"/>
        <family val="1"/>
        <charset val="186"/>
      </rPr>
      <t>5.</t>
    </r>
    <r>
      <rPr>
        <sz val="12"/>
        <color indexed="8"/>
        <rFont val="Times New Roman"/>
        <family val="1"/>
        <charset val="186"/>
      </rPr>
      <t xml:space="preserve"> Garantinis aptarnavimas ir palaikymas:</t>
    </r>
  </si>
  <si>
    <r>
      <rPr>
        <b/>
        <sz val="12"/>
        <color indexed="8"/>
        <rFont val="Times New Roman"/>
        <family val="1"/>
        <charset val="186"/>
      </rPr>
      <t>5.3. Klaidų ir sutrikimų šalinimas.</t>
    </r>
    <r>
      <rPr>
        <sz val="12"/>
        <color indexed="8"/>
        <rFont val="Times New Roman"/>
        <family val="1"/>
        <charset val="186"/>
      </rPr>
      <t xml:space="preserve"> Palaikymo paslaugos turi apimti programinės įrangos klaidų, sutrikimų ir gedimų šalinimą bei konsultacijas sistemos naudojimo klausimais. </t>
    </r>
    <r>
      <rPr>
        <b/>
        <sz val="12"/>
        <color indexed="10"/>
        <rFont val="Times New Roman"/>
        <family val="1"/>
        <charset val="186"/>
      </rPr>
      <t xml:space="preserve">Taikoma tik I pirkimo objekto daliai. </t>
    </r>
  </si>
  <si>
    <r>
      <rPr>
        <b/>
        <sz val="12"/>
        <color indexed="8"/>
        <rFont val="Times New Roman"/>
        <family val="1"/>
        <charset val="186"/>
      </rPr>
      <t xml:space="preserve">5.4. Pagalbos kontaktai. </t>
    </r>
    <r>
      <rPr>
        <sz val="12"/>
        <color indexed="8"/>
        <rFont val="Times New Roman"/>
        <family val="1"/>
        <charset val="186"/>
      </rPr>
      <t xml:space="preserve">Tiekėjas turi nurodyti pagalbos tarnybos ar aptarnavimo centro kontaktus, kuriais Perkančioji organizacija galėtų kreiptis dėl sutrikimų. </t>
    </r>
    <r>
      <rPr>
        <b/>
        <sz val="12"/>
        <color indexed="10"/>
        <rFont val="Times New Roman"/>
        <family val="1"/>
        <charset val="186"/>
      </rPr>
      <t xml:space="preserve">Taikoma tik I pirkimo objekto daliai. </t>
    </r>
  </si>
  <si>
    <r>
      <rPr>
        <b/>
        <sz val="12"/>
        <color indexed="8"/>
        <rFont val="Times New Roman"/>
        <family val="1"/>
        <charset val="186"/>
      </rPr>
      <t xml:space="preserve">5.5. Reagavimo ir šalinimo terminai. </t>
    </r>
    <r>
      <rPr>
        <sz val="12"/>
        <color indexed="8"/>
        <rFont val="Times New Roman"/>
        <family val="1"/>
        <charset val="186"/>
      </rPr>
      <t>Sutrikus sistemos programinei įrangai, tiekėjas turi pradėti spręsti užklausą ne vėliau kaip kitą darbo dieną po užklausos registravimo. Kritinis gedimas, kai negalima dirbti su visa sistema, turi būti pašalintas ne vėliau kaip per 16 darbo valandų. Svarbus gedimas, kai negalima dirbti su dalimi sistemos ar kai kuriomis jos funkcijomis ir nėra alternatyvaus būdo funkcijoms užtikrinti, turi būti pašalintas ne vėliau kaip per 24 darbo valandas. Kiti gedimai šalinami per su Perkančiąja organizacija suderintą terminą.</t>
    </r>
    <r>
      <rPr>
        <b/>
        <sz val="12"/>
        <color indexed="10"/>
        <rFont val="Times New Roman"/>
        <family val="1"/>
        <charset val="186"/>
      </rPr>
      <t xml:space="preserve"> Taikoma tik I pirkimo objekto daliai. </t>
    </r>
  </si>
  <si>
    <r>
      <rPr>
        <b/>
        <sz val="12"/>
        <color indexed="8"/>
        <rFont val="Times New Roman"/>
        <family val="1"/>
        <charset val="186"/>
      </rPr>
      <t>5.6. Objektyvios kliūtys.</t>
    </r>
    <r>
      <rPr>
        <sz val="12"/>
        <color indexed="8"/>
        <rFont val="Times New Roman"/>
        <family val="1"/>
        <charset val="186"/>
      </rPr>
      <t xml:space="preserve"> Jeigu objektyviai nėra galimybės pašalinti gedimo per nurodytą terminą, tiekėjas turi pateikti pagrįstus paaiškinimus, numatomus sprendimo būdus ir suderinti su Perkančiąja organizacija priimtiną gedimo pašalinimo terminą. </t>
    </r>
    <r>
      <rPr>
        <b/>
        <sz val="12"/>
        <color indexed="10"/>
        <rFont val="Times New Roman"/>
        <family val="1"/>
        <charset val="186"/>
      </rPr>
      <t xml:space="preserve">Taikoma tik I pirkimo objekto daliai. </t>
    </r>
  </si>
  <si>
    <r>
      <rPr>
        <b/>
        <sz val="12"/>
        <color indexed="8"/>
        <rFont val="Times New Roman"/>
        <family val="1"/>
        <charset val="186"/>
      </rPr>
      <t>5.7. Nuotolinė prieiga.</t>
    </r>
    <r>
      <rPr>
        <sz val="12"/>
        <color indexed="8"/>
        <rFont val="Times New Roman"/>
        <family val="1"/>
        <charset val="186"/>
      </rPr>
      <t xml:space="preserve"> Jeigu palaikymo paslaugoms teikti reikalinga tiekėjo nuotolinė prieiga prie sistemos, ji gali būti suteikiama tik Perkančiosios organizacijos nustatyta tvarka, gavus atsakingų asmenų leidimą ir užtikrinant prieigos kontrolę bei veiksmų atsekamumą.</t>
    </r>
    <r>
      <rPr>
        <b/>
        <sz val="12"/>
        <color indexed="10"/>
        <rFont val="Times New Roman"/>
        <family val="1"/>
        <charset val="186"/>
      </rPr>
      <t xml:space="preserve">Taikoma tik I pirkimo objekto daliai. </t>
    </r>
  </si>
  <si>
    <r>
      <rPr>
        <b/>
        <sz val="12"/>
        <color indexed="8"/>
        <rFont val="Times New Roman"/>
        <family val="1"/>
        <charset val="186"/>
      </rPr>
      <t xml:space="preserve">5.9. Programinės įrangos saugumo atnaujinimai ir pažeidžiamumų valdymas: </t>
    </r>
    <r>
      <rPr>
        <sz val="12"/>
        <color indexed="8"/>
        <rFont val="Times New Roman"/>
        <family val="1"/>
        <charset val="186"/>
      </rPr>
      <t>Tiekėjas garantinio aptarnavimo ir palaikymo laikotarpiu turi užtikrinti siūlomos programinės įrangos saugumo atnaujinimų teikimą ir nustatytų kritinių pažeidžiamumų šalinimą</t>
    </r>
    <r>
      <rPr>
        <sz val="12"/>
        <color indexed="8"/>
        <rFont val="Times New Roman"/>
        <family val="1"/>
        <charset val="186"/>
      </rPr>
      <t xml:space="preserve">. </t>
    </r>
    <r>
      <rPr>
        <b/>
        <sz val="12"/>
        <color indexed="10"/>
        <rFont val="Times New Roman"/>
        <family val="1"/>
      </rPr>
      <t xml:space="preserve">Taikoma tik I pirkimo objekto daliai. </t>
    </r>
  </si>
  <si>
    <r>
      <rPr>
        <b/>
        <sz val="12"/>
        <color indexed="8"/>
        <rFont val="Times New Roman"/>
        <family val="1"/>
        <charset val="186"/>
      </rPr>
      <t>5.10.</t>
    </r>
    <r>
      <rPr>
        <sz val="12"/>
        <color indexed="8"/>
        <rFont val="Times New Roman"/>
        <family val="1"/>
        <charset val="186"/>
      </rPr>
      <t xml:space="preserve"> </t>
    </r>
    <r>
      <rPr>
        <b/>
        <sz val="12"/>
        <color indexed="10"/>
        <rFont val="Times New Roman"/>
        <family val="1"/>
        <charset val="186"/>
      </rPr>
      <t xml:space="preserve">Garantinis laikotarpis taikomas II ir III pirkomo daliai: </t>
    </r>
    <r>
      <rPr>
        <sz val="12"/>
        <color indexed="8"/>
        <rFont val="Times New Roman"/>
        <family val="1"/>
        <charset val="186"/>
      </rPr>
      <t>1. Ne mažiau nei 24 mėnesiai (garantinio aptarnavimo laikas pradedamas skaičiuoti nuo perdavimo-priėmimo akto pasirašymo datos). 2. Tiekėjas nemokamai atlieka prekės techninę priežiūrą (įskaitant techninei priežiūrai atlikti reikalingas detales ir/arba medžiagas). 3. Tiekėjas nemokamai atlieka garantijos sąlygas atitinkančių gedimų (jei jie nutiko naudojant įrangą pagal paskirtį, laikantis pateiktų instrukcijų bei nurodytų eksploatavimo sąlygų) šalinimą. 4. Tiekėjas nemokamai atlieka techninės būklės patikrinimus pagal gamintojo reikalavimus/rekomendacijas jei taikoma. 5. Tiekėjas informuoja pirkėją apie prevencinius veiksmus (jei tokių būtina imtis). 6. Tiekėjas teikia pirkėjui išsamias konsultacijas ir paaiškinimus. 7. Gedimo atveju tiekėjas atvyksta remontuoti ne vėliau kaip per 48 (keturiasdešimt aštuonias) valandas nuo pranešimo apie prekės gedimą gavimo.</t>
    </r>
  </si>
  <si>
    <r>
      <rPr>
        <b/>
        <sz val="12"/>
        <color indexed="8"/>
        <rFont val="Times New Roman"/>
        <family val="1"/>
        <charset val="186"/>
      </rPr>
      <t xml:space="preserve">6.1. Sistemos diegimas: </t>
    </r>
    <r>
      <rPr>
        <sz val="12"/>
        <color indexed="8"/>
        <rFont val="Times New Roman"/>
        <family val="1"/>
        <charset val="186"/>
      </rPr>
      <t xml:space="preserve">Tiekėjas turi įdiegti ir visiškai paruošti darbui siūlomą sistemą: programinę įrangą, naudotojų darbo vietas, centralizuoto duomenų kaupimo ir valdymo programinį komponentą bei Holterio EKG įrašymo įrenginių naudojimą su sistema. </t>
    </r>
    <r>
      <rPr>
        <b/>
        <sz val="12"/>
        <color indexed="10"/>
        <rFont val="Times New Roman"/>
        <family val="1"/>
        <charset val="186"/>
      </rPr>
      <t>Taikoma tik I pirkimo objekto daliai.</t>
    </r>
    <r>
      <rPr>
        <sz val="12"/>
        <color indexed="8"/>
        <rFont val="Times New Roman"/>
        <family val="1"/>
        <charset val="186"/>
      </rPr>
      <t xml:space="preserve"> </t>
    </r>
  </si>
  <si>
    <r>
      <rPr>
        <b/>
        <sz val="12"/>
        <color indexed="8"/>
        <rFont val="Times New Roman"/>
        <family val="1"/>
        <charset val="186"/>
      </rPr>
      <t>6.2.  Konfigūravimas.</t>
    </r>
    <r>
      <rPr>
        <sz val="12"/>
        <color indexed="8"/>
        <rFont val="Times New Roman"/>
        <family val="1"/>
        <charset val="186"/>
      </rPr>
      <t xml:space="preserve"> Programinė įranga turi būti suinstaliuota, sukonfigūruota, sukurtos naudotojų paskyros, priskirtos prieigos teisės, parengti pradiniai sistemos naudojimui būtini nustatymai ir atliktas sistemos veikimo patikrinimas. </t>
    </r>
    <r>
      <rPr>
        <b/>
        <sz val="12"/>
        <color indexed="10"/>
        <rFont val="Times New Roman"/>
        <family val="1"/>
        <charset val="186"/>
      </rPr>
      <t xml:space="preserve">Taikoma tik I pirkimo objekto daliai. </t>
    </r>
  </si>
  <si>
    <r>
      <rPr>
        <b/>
        <sz val="12"/>
        <color indexed="8"/>
        <rFont val="Times New Roman"/>
        <family val="1"/>
        <charset val="186"/>
      </rPr>
      <t>6.3. Duomenų bazės dalis.</t>
    </r>
    <r>
      <rPr>
        <sz val="12"/>
        <color indexed="8"/>
        <rFont val="Times New Roman"/>
        <family val="1"/>
        <charset val="186"/>
      </rPr>
      <t xml:space="preserve"> Jeigu siūlomos sistemos veikimui naudojama Microsoft SQL ar kita duomenų bazė, tiekėjas turi įdiegti ir sukonfigūruoti siūlomos Holterio sistemos duomenų bazės struktūrą, schemas, ryšius ir aplikacinius komponentus į Perkančiosios organizacijos pateiktą bazinę aplinką. Bendrosios Microsoft SQL licencijos ir bazinės IT infrastruktūros įsigijimas nėra šio pirkimo objekto dalis. </t>
    </r>
    <r>
      <rPr>
        <b/>
        <sz val="12"/>
        <color indexed="10"/>
        <rFont val="Times New Roman"/>
        <family val="1"/>
        <charset val="186"/>
      </rPr>
      <t xml:space="preserve">Taikoma tik I pirkimo objekto daliai. </t>
    </r>
  </si>
  <si>
    <r>
      <rPr>
        <b/>
        <sz val="12"/>
        <color indexed="8"/>
        <rFont val="Times New Roman"/>
        <family val="1"/>
        <charset val="186"/>
      </rPr>
      <t xml:space="preserve">6.4. Darbo vietų parengimas. </t>
    </r>
    <r>
      <rPr>
        <sz val="12"/>
        <color indexed="8"/>
        <rFont val="Times New Roman"/>
        <family val="1"/>
        <charset val="186"/>
      </rPr>
      <t xml:space="preserve">Tiekėjas turi įdiegti ir paruošti darbui naudotojų darbo vietų programinę įrangą: suinstaliuoti programinę įrangą nurodytose darbo vietose; sukonfigūruoti darbo vietas darbui su sistema; užtikrinti duomenų nuskaitymą iš Holterio EKG įrašymo įrenginių; užtikrinti duomenų perdavimą į centralizuoto duomenų kaupimo ir valdymo programinį komponentą; užtikrinti galimybę analizuoti ir peržiūrėti sukauptus duomenis bei generuoti ataskaitas. </t>
    </r>
    <r>
      <rPr>
        <b/>
        <sz val="12"/>
        <color indexed="10"/>
        <rFont val="Times New Roman"/>
        <family val="1"/>
        <charset val="186"/>
      </rPr>
      <t xml:space="preserve">Taikoma tik I pirkimo objekto daliai. </t>
    </r>
  </si>
  <si>
    <r>
      <rPr>
        <b/>
        <sz val="12"/>
        <color indexed="8"/>
        <rFont val="Times New Roman"/>
        <family val="1"/>
        <charset val="186"/>
      </rPr>
      <t>6.5. Priėmimo testavimas</t>
    </r>
    <r>
      <rPr>
        <sz val="12"/>
        <color indexed="8"/>
        <rFont val="Times New Roman"/>
        <family val="1"/>
        <charset val="186"/>
      </rPr>
      <t xml:space="preserve">. Sistema laikoma įdiegta tik atlikus priėmimo testavimą, kurio metu turi būti patvirtinta: Holterio EKG įrašo nuskaitymas iš įrenginio; duomenų perkėlimas į sistemą; įrašo analizė naudotojo darbo vietoje; ataskaitos sugeneravimas; duomenų / ataskaitos eksportas PDF ir / arba DICOM ar kitu suderintu formatu; naudotojų teisių veikimas. </t>
    </r>
    <r>
      <rPr>
        <b/>
        <sz val="12"/>
        <color indexed="10"/>
        <rFont val="Times New Roman"/>
        <family val="1"/>
        <charset val="186"/>
      </rPr>
      <t xml:space="preserve">Taikoma tik I pirkimo objekto daliai. </t>
    </r>
  </si>
  <si>
    <r>
      <rPr>
        <b/>
        <sz val="12"/>
        <color indexed="8"/>
        <rFont val="Times New Roman"/>
        <family val="1"/>
        <charset val="186"/>
      </rPr>
      <t xml:space="preserve">6.6. Administratorių mokymas. </t>
    </r>
    <r>
      <rPr>
        <sz val="12"/>
        <color indexed="8"/>
        <rFont val="Times New Roman"/>
        <family val="1"/>
        <charset val="186"/>
      </rPr>
      <t xml:space="preserve">Tiekėjas turi apmokyti ne mažiau kaip 3 Perkančiosios organizacijos administratorius administruoti sistemą, įskaitant sistemos parametrų keitimą, naudotojų administravimą, darbo vietų programinės įrangos administravimą ir įrašymo įrenginių prijungimą bei konfigūravimą, jeigu tokie veiksmai reikalingi pagal siūlomos sistemos funkcionalumą. </t>
    </r>
    <r>
      <rPr>
        <b/>
        <sz val="12"/>
        <color indexed="10"/>
        <rFont val="Times New Roman"/>
        <family val="1"/>
        <charset val="186"/>
      </rPr>
      <t xml:space="preserve">Taikoma tik I pirkimo objekto daliai. </t>
    </r>
  </si>
  <si>
    <r>
      <rPr>
        <b/>
        <sz val="12"/>
        <color indexed="8"/>
        <rFont val="Times New Roman"/>
        <family val="1"/>
        <charset val="186"/>
      </rPr>
      <t xml:space="preserve">6.7. Naudotojų mokymas. </t>
    </r>
    <r>
      <rPr>
        <sz val="12"/>
        <color indexed="8"/>
        <rFont val="Times New Roman"/>
        <family val="1"/>
        <charset val="186"/>
      </rPr>
      <t xml:space="preserve">Tiekėjas turi apmokyti Perkančiosios organizacijos naudotojus dirbti su programine įranga, įskaitant duomenų peržiūrą, analizę ir ataskaitų rengimą. </t>
    </r>
    <r>
      <rPr>
        <b/>
        <sz val="12"/>
        <color indexed="10"/>
        <rFont val="Times New Roman"/>
        <family val="1"/>
        <charset val="186"/>
      </rPr>
      <t xml:space="preserve">Taikoma tik I pirkimo objekto daliai. </t>
    </r>
  </si>
  <si>
    <r>
      <rPr>
        <b/>
        <sz val="12"/>
        <color indexed="8"/>
        <rFont val="Times New Roman"/>
        <family val="1"/>
        <charset val="186"/>
      </rPr>
      <t xml:space="preserve">6.8. Įrenginių naudojimo mokymas. </t>
    </r>
    <r>
      <rPr>
        <sz val="12"/>
        <color indexed="8"/>
        <rFont val="Times New Roman"/>
        <family val="1"/>
        <charset val="186"/>
      </rPr>
      <t xml:space="preserve">Tiekėjas turi apmokyti Perkančiosios organizacijos naudotojus dirbti su Holterio EKG įrašymo įrenginiais, įskaitant jų paruošimą, naudojimą, duomenų nuskaitymą ir perdavimą į sistemą. </t>
    </r>
    <r>
      <rPr>
        <b/>
        <sz val="12"/>
        <color indexed="10"/>
        <rFont val="Times New Roman"/>
        <family val="1"/>
        <charset val="186"/>
      </rPr>
      <t xml:space="preserve">Taikoma tik I pirkimo objekto daliai. </t>
    </r>
  </si>
  <si>
    <r>
      <rPr>
        <b/>
        <sz val="12"/>
        <color indexed="8"/>
        <rFont val="Times New Roman"/>
        <family val="1"/>
        <charset val="186"/>
      </rPr>
      <t>5.1. Garantinis laikotarpis</t>
    </r>
    <r>
      <rPr>
        <sz val="12"/>
        <color indexed="8"/>
        <rFont val="Times New Roman"/>
        <family val="1"/>
        <charset val="186"/>
      </rPr>
      <t xml:space="preserve">. Gamintojo arba tiekėjo garantija aktyvinei įrangai – ne mažiau kaip 60 mėnesių. Garantija gali būti netaikoma laidams, elektrodams, laikikliams ir kitiems keičiamiems arba susidėvintiems priedams. </t>
    </r>
    <r>
      <rPr>
        <b/>
        <sz val="12"/>
        <color indexed="10"/>
        <rFont val="Times New Roman"/>
        <family val="1"/>
        <charset val="186"/>
      </rPr>
      <t>Taikoma tik I pirkimo objekto daliai.</t>
    </r>
    <r>
      <rPr>
        <sz val="12"/>
        <color indexed="8"/>
        <rFont val="Times New Roman"/>
        <family val="1"/>
        <charset val="186"/>
      </rPr>
      <t xml:space="preserve"> </t>
    </r>
  </si>
  <si>
    <r>
      <rPr>
        <b/>
        <sz val="12"/>
        <color indexed="8"/>
        <rFont val="Times New Roman"/>
        <family val="1"/>
        <charset val="186"/>
      </rPr>
      <t xml:space="preserve">5.2. Palaikymo apimtis. </t>
    </r>
    <r>
      <rPr>
        <sz val="12"/>
        <color indexed="8"/>
        <rFont val="Times New Roman"/>
        <family val="1"/>
        <charset val="186"/>
      </rPr>
      <t xml:space="preserve">Tiekėjas turi teikti visos siūlomos sistemos, įskaitant programinę įrangą ir Holterio EKG įrašymo įrenginius, garantinio aptarnavimo ir palaikymo paslaugas ne trumpiau kaip 60 mėnesių nuo sistemos perdavimo–priėmimo akto pasirašymo dienos. </t>
    </r>
    <r>
      <rPr>
        <b/>
        <sz val="12"/>
        <color indexed="10"/>
        <rFont val="Times New Roman"/>
        <family val="1"/>
        <charset val="186"/>
      </rPr>
      <t xml:space="preserve">Taikoma tik I pirkimo objekto daliai. </t>
    </r>
  </si>
  <si>
    <r>
      <t xml:space="preserve">6. Pristatymas, instaliavimas ir parengimas darbui. </t>
    </r>
    <r>
      <rPr>
        <sz val="12"/>
        <color indexed="8"/>
        <rFont val="Times New Roman"/>
        <family val="1"/>
        <charset val="186"/>
      </rPr>
      <t>Į pasiūlymo kainą turi būti įskaičiuotas įrangos pristatymas į Viešąją įstaigą Lietuvos sveikatos mokslų universiteto Kauno ligoninę, jos pervežimas į instaliavimo vietą, instaliavimas, sumontavimas ir parengimas darbui pagal gamintojo reikalavimus, reikalingos programinės įrangos įdiegimas ir sukonfigūravimas, po instaliavimo likusių įpakavimo medžiagų išvežimas (utilizavimas) bei personalo apmokymas (tiesioginiai apmokymai, lietuvių kalba, ne mažiau 14 žmonių) - po apmokymų pateikti apmokymų aktą / sertifikatą arba kitą mokymų faktą įrodantį dokumentą.</t>
    </r>
  </si>
  <si>
    <r>
      <rPr>
        <b/>
        <sz val="12"/>
        <color indexed="8"/>
        <rFont val="Times New Roman"/>
        <family val="1"/>
        <charset val="186"/>
      </rPr>
      <t>5.8. Atsarginės kopijos.</t>
    </r>
    <r>
      <rPr>
        <sz val="12"/>
        <color indexed="8"/>
        <rFont val="Times New Roman"/>
        <family val="1"/>
        <charset val="186"/>
      </rPr>
      <t xml:space="preserve"> Sistema turi sudaryti galimybę Perkančiajai organizacijai vykdyti duomenų atsarginių kopijų darymą jos turimomis IT infrastruktūros priemonėmis. Tiekėjas turi pateikti informaciją apie rekomenduojamą atsarginių kopijų darymo tvarką ir atkūrimo principus.</t>
    </r>
    <r>
      <rPr>
        <b/>
        <sz val="12"/>
        <color indexed="10"/>
        <rFont val="Times New Roman"/>
        <family val="1"/>
        <charset val="186"/>
      </rPr>
      <t xml:space="preserve">Taikoma tik I pirkimo objekto daliai. </t>
    </r>
  </si>
  <si>
    <r>
      <rPr>
        <b/>
        <sz val="18"/>
        <rFont val="Times New Roman"/>
        <family val="1"/>
      </rPr>
      <t xml:space="preserve">Specialiųjų pirkimo sąlygų priedo „Pasiūlymo forma ir techninė specifikacija“ priedas </t>
    </r>
    <r>
      <rPr>
        <b/>
        <sz val="15"/>
        <rFont val="Times New Roman"/>
        <family val="1"/>
        <charset val="186"/>
      </rPr>
      <t xml:space="preserve">                                                                                                                             </t>
    </r>
    <r>
      <rPr>
        <b/>
        <sz val="20"/>
        <rFont val="Times New Roman"/>
        <family val="1"/>
      </rPr>
      <t xml:space="preserve"> </t>
    </r>
    <r>
      <rPr>
        <b/>
        <sz val="18"/>
        <rFont val="Times New Roman"/>
        <family val="1"/>
      </rPr>
      <t>SPECIALIEJI REIKALAVIMAI:</t>
    </r>
  </si>
  <si>
    <t>Įgaliojimas teikti ir pasirašyti pasiūlymą (jei taikoma)</t>
  </si>
  <si>
    <t>Tiekėjo deklaracija dėl atitikties Reglamento nuostatoms</t>
  </si>
  <si>
    <t>Nacionalinio saugumo reikalavimų atitikties deklaracija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</si>
</sst>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rgb="FFFF0000"/>
      <name val="Times New Roman"/>
      <family val="1"/>
      <charset val="186"/>
    </font>
    <font>
      <sz val="11"/>
      <color rgb="FF000000"/>
      <name val="Aptos Narrow"/>
      <family val="2"/>
    </font>
    <font>
      <sz val="12"/>
      <color rgb="FF000000"/>
      <name val="Times New Roman"/>
      <family val="1"/>
      <charset val="186"/>
    </font>
    <font>
      <b/>
      <sz val="12"/>
      <color indexed="8"/>
      <name val="Times New Roman"/>
      <family val="1"/>
      <charset val="186"/>
    </font>
    <font>
      <sz val="12"/>
      <color indexed="8"/>
      <name val="Times New Roman"/>
      <family val="1"/>
      <charset val="186"/>
    </font>
    <font>
      <b/>
      <sz val="12"/>
      <color indexed="10"/>
      <name val="Times New Roman"/>
      <family val="1"/>
      <charset val="186"/>
    </font>
    <font>
      <b/>
      <sz val="12"/>
      <color indexed="10"/>
      <name val="Times New Roman"/>
      <family val="1"/>
    </font>
    <font>
      <b/>
      <sz val="12"/>
      <color rgb="FF000000"/>
      <name val="Times New Roman"/>
      <family val="1"/>
      <charset val="186"/>
    </font>
    <font>
      <b/>
      <sz val="15"/>
      <name val="Times New Roman"/>
      <family val="1"/>
      <charset val="186"/>
    </font>
    <font>
      <b/>
      <sz val="18"/>
      <name val="Times New Roman"/>
      <family val="1"/>
    </font>
    <font>
      <b/>
      <sz val="15"/>
      <name val="Times New Roman"/>
      <family val="1"/>
    </font>
    <font>
      <b/>
      <sz val="20"/>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ont="0" applyBorder="0" applyProtection="0"/>
  </cellStyleXfs>
  <cellXfs count="94">
    <xf numFmtId="0" fontId="0" fillId="0" borderId="0" xfId="0"/>
    <xf numFmtId="0" fontId="6" fillId="2" borderId="0" xfId="0" applyFont="1" applyFill="1"/>
    <xf numFmtId="0" fontId="7" fillId="2" borderId="0" xfId="0" applyFont="1" applyFill="1"/>
    <xf numFmtId="0" fontId="7" fillId="2" borderId="0" xfId="0" applyFont="1" applyFill="1" applyAlignment="1">
      <alignment horizontal="center"/>
    </xf>
    <xf numFmtId="0" fontId="6" fillId="2" borderId="1" xfId="0" applyFont="1" applyFill="1" applyBorder="1" applyAlignment="1">
      <alignment horizontal="left"/>
    </xf>
    <xf numFmtId="0" fontId="6" fillId="2" borderId="0" xfId="0" applyFont="1" applyFill="1" applyAlignment="1">
      <alignment vertical="center" wrapText="1"/>
    </xf>
    <xf numFmtId="0" fontId="6" fillId="2" borderId="0" xfId="0" applyFont="1" applyFill="1" applyAlignment="1" applyProtection="1">
      <alignment horizontal="center" vertical="center" wrapText="1"/>
      <protection locked="0"/>
    </xf>
    <xf numFmtId="0" fontId="6" fillId="2" borderId="3" xfId="0" applyFont="1" applyFill="1" applyBorder="1"/>
    <xf numFmtId="0" fontId="6" fillId="2" borderId="4" xfId="0" applyFont="1" applyFill="1" applyBorder="1" applyAlignment="1">
      <alignment horizontal="center" vertical="center" wrapText="1"/>
    </xf>
    <xf numFmtId="0" fontId="6" fillId="2" borderId="6" xfId="0" applyFont="1" applyFill="1" applyBorder="1" applyAlignment="1">
      <alignment horizont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0" xfId="0" applyFont="1" applyFill="1"/>
    <xf numFmtId="0" fontId="6" fillId="5" borderId="1" xfId="0" applyFont="1" applyFill="1" applyBorder="1" applyProtection="1">
      <protection locked="0"/>
    </xf>
    <xf numFmtId="0" fontId="6" fillId="4" borderId="0" xfId="0" applyFont="1" applyFill="1"/>
    <xf numFmtId="0" fontId="6" fillId="5" borderId="0" xfId="0" applyFont="1" applyFill="1" applyProtection="1">
      <protection locked="0"/>
    </xf>
    <xf numFmtId="0" fontId="7" fillId="4" borderId="23" xfId="0" applyFont="1" applyFill="1" applyBorder="1"/>
    <xf numFmtId="0" fontId="6" fillId="4" borderId="23" xfId="0" applyFont="1" applyFill="1" applyBorder="1"/>
    <xf numFmtId="0" fontId="6" fillId="6" borderId="23" xfId="0" applyFont="1" applyFill="1" applyBorder="1" applyProtection="1">
      <protection locked="0"/>
    </xf>
    <xf numFmtId="0" fontId="6" fillId="5" borderId="23" xfId="0" applyFont="1" applyFill="1" applyBorder="1" applyProtection="1">
      <protection locked="0"/>
    </xf>
    <xf numFmtId="0" fontId="6" fillId="3" borderId="8"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6" fillId="4" borderId="7" xfId="0" applyFont="1" applyFill="1" applyBorder="1" applyAlignment="1">
      <alignment horizontal="center" vertical="center" wrapText="1"/>
    </xf>
    <xf numFmtId="0" fontId="6" fillId="5" borderId="7" xfId="0" applyFont="1" applyFill="1" applyBorder="1" applyAlignment="1" applyProtection="1">
      <alignment horizontal="center" vertical="center" wrapText="1"/>
      <protection locked="0"/>
    </xf>
    <xf numFmtId="0" fontId="6" fillId="5" borderId="18" xfId="0" applyFont="1" applyFill="1" applyBorder="1" applyAlignment="1" applyProtection="1">
      <alignment horizontal="center" vertical="center" wrapText="1"/>
      <protection locked="0"/>
    </xf>
    <xf numFmtId="0" fontId="7" fillId="4" borderId="23" xfId="0" applyFont="1" applyFill="1" applyBorder="1" applyAlignment="1">
      <alignment vertical="top"/>
    </xf>
    <xf numFmtId="0" fontId="7" fillId="4" borderId="23" xfId="0" applyFont="1" applyFill="1" applyBorder="1" applyAlignment="1">
      <alignment horizontal="center" vertical="top" wrapText="1"/>
    </xf>
    <xf numFmtId="0" fontId="6" fillId="4" borderId="23" xfId="0" applyFont="1" applyFill="1" applyBorder="1" applyAlignment="1">
      <alignment vertical="top"/>
    </xf>
    <xf numFmtId="0" fontId="6" fillId="4" borderId="23" xfId="0" applyFont="1" applyFill="1" applyBorder="1" applyAlignment="1">
      <alignment vertical="top" wrapText="1"/>
    </xf>
    <xf numFmtId="0" fontId="5" fillId="4" borderId="23" xfId="0" applyFont="1" applyFill="1" applyBorder="1" applyAlignment="1">
      <alignment vertical="top" wrapText="1"/>
    </xf>
    <xf numFmtId="0" fontId="4" fillId="4" borderId="23" xfId="0" applyFont="1" applyFill="1" applyBorder="1" applyAlignment="1">
      <alignment vertical="top" wrapText="1"/>
    </xf>
    <xf numFmtId="0" fontId="4" fillId="5" borderId="23" xfId="0" applyFont="1" applyFill="1" applyBorder="1" applyProtection="1">
      <protection locked="0"/>
    </xf>
    <xf numFmtId="0" fontId="12" fillId="4" borderId="0" xfId="1" applyFont="1" applyFill="1" applyBorder="1"/>
    <xf numFmtId="0" fontId="12" fillId="4" borderId="0" xfId="0" applyFont="1" applyFill="1"/>
    <xf numFmtId="0" fontId="12" fillId="4" borderId="0" xfId="0" applyFont="1" applyFill="1" applyAlignment="1">
      <alignment wrapText="1"/>
    </xf>
    <xf numFmtId="0" fontId="3" fillId="4" borderId="7" xfId="0" applyFont="1" applyFill="1" applyBorder="1" applyAlignment="1">
      <alignment horizontal="center" vertical="center" wrapText="1"/>
    </xf>
    <xf numFmtId="0" fontId="3" fillId="7" borderId="7" xfId="0" applyFont="1" applyFill="1" applyBorder="1" applyAlignment="1" applyProtection="1">
      <alignment horizontal="center" vertical="center" wrapText="1"/>
      <protection locked="0"/>
    </xf>
    <xf numFmtId="0" fontId="6" fillId="2" borderId="0" xfId="0" applyFont="1" applyFill="1"/>
    <xf numFmtId="0" fontId="6"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6" fillId="2" borderId="1" xfId="0" applyFont="1" applyFill="1" applyBorder="1" applyAlignment="1">
      <alignment vertical="center" wrapText="1"/>
    </xf>
    <xf numFmtId="0" fontId="0" fillId="0" borderId="15" xfId="0" applyBorder="1"/>
    <xf numFmtId="0" fontId="6" fillId="4" borderId="23" xfId="0" applyFont="1" applyFill="1" applyBorder="1" applyAlignment="1">
      <alignment vertical="center" wrapText="1"/>
    </xf>
    <xf numFmtId="0" fontId="0" fillId="0" borderId="23" xfId="0" applyBorder="1"/>
    <xf numFmtId="0" fontId="6" fillId="2" borderId="0" xfId="0" applyFont="1" applyFill="1" applyAlignment="1">
      <alignment vertical="center" wrapText="1"/>
    </xf>
    <xf numFmtId="49" fontId="8" fillId="2" borderId="2" xfId="0" applyNumberFormat="1" applyFont="1" applyFill="1" applyBorder="1" applyAlignment="1">
      <alignment horizontal="left" vertical="center"/>
    </xf>
    <xf numFmtId="0" fontId="0" fillId="0" borderId="22" xfId="0" applyBorder="1"/>
    <xf numFmtId="0" fontId="6"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8" fillId="2" borderId="2" xfId="0" applyNumberFormat="1" applyFont="1" applyFill="1" applyBorder="1" applyAlignment="1">
      <alignment horizontal="left" vertical="center" wrapText="1"/>
    </xf>
    <xf numFmtId="0" fontId="7" fillId="2" borderId="0" xfId="0" applyFont="1" applyFill="1"/>
    <xf numFmtId="0" fontId="20" fillId="4" borderId="1" xfId="0" applyFont="1" applyFill="1" applyBorder="1" applyAlignment="1">
      <alignment horizontal="center" vertical="top" wrapText="1"/>
    </xf>
    <xf numFmtId="0" fontId="18" fillId="4" borderId="1" xfId="0" applyFont="1" applyFill="1" applyBorder="1" applyAlignment="1">
      <alignment horizontal="center" vertical="top" wrapText="1"/>
    </xf>
    <xf numFmtId="0" fontId="10" fillId="4" borderId="0" xfId="0" applyFont="1" applyFill="1" applyAlignment="1">
      <alignment horizontal="center" vertical="top" wrapText="1"/>
    </xf>
    <xf numFmtId="49" fontId="12" fillId="4" borderId="1" xfId="0" applyNumberFormat="1" applyFont="1" applyFill="1" applyBorder="1" applyAlignment="1">
      <alignment horizontal="left" vertical="top" wrapText="1"/>
    </xf>
    <xf numFmtId="0" fontId="12" fillId="4" borderId="1" xfId="0" applyFont="1" applyFill="1" applyBorder="1" applyAlignment="1">
      <alignment horizontal="left" vertical="top" wrapText="1"/>
    </xf>
    <xf numFmtId="0" fontId="17" fillId="4" borderId="1" xfId="0" applyFont="1" applyFill="1" applyBorder="1" applyAlignment="1">
      <alignment horizontal="left" vertical="top" wrapText="1"/>
    </xf>
    <xf numFmtId="49" fontId="14" fillId="4" borderId="1" xfId="0" applyNumberFormat="1" applyFont="1" applyFill="1" applyBorder="1" applyAlignment="1">
      <alignment horizontal="left" vertical="top" wrapText="1"/>
    </xf>
    <xf numFmtId="0" fontId="6" fillId="3" borderId="1" xfId="0" applyFont="1" applyFill="1" applyBorder="1" applyAlignment="1" applyProtection="1">
      <alignment horizontal="center" vertical="center" wrapText="1"/>
      <protection locked="0"/>
    </xf>
    <xf numFmtId="0" fontId="0" fillId="0" borderId="16" xfId="0" applyBorder="1"/>
    <xf numFmtId="0" fontId="7" fillId="2" borderId="0" xfId="0" applyFont="1" applyFill="1" applyAlignment="1">
      <alignment horizontal="left"/>
    </xf>
    <xf numFmtId="0" fontId="6" fillId="3" borderId="8" xfId="0" applyFont="1" applyFill="1" applyBorder="1" applyAlignment="1" applyProtection="1">
      <alignment horizontal="center" vertical="center" wrapText="1"/>
      <protection locked="0"/>
    </xf>
    <xf numFmtId="0" fontId="0" fillId="0" borderId="17" xfId="0" applyBorder="1"/>
    <xf numFmtId="0" fontId="6" fillId="3"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0" fillId="0" borderId="13" xfId="0" applyBorder="1"/>
    <xf numFmtId="0" fontId="0" fillId="0" borderId="12" xfId="0" applyBorder="1"/>
    <xf numFmtId="0" fontId="3" fillId="4" borderId="1" xfId="0" applyFont="1" applyFill="1" applyBorder="1" applyAlignment="1">
      <alignment horizontal="left" vertical="center" wrapText="1"/>
    </xf>
    <xf numFmtId="0" fontId="2" fillId="7" borderId="24" xfId="0" applyFont="1" applyFill="1" applyBorder="1" applyAlignment="1" applyProtection="1">
      <alignment horizontal="left" vertical="center" wrapText="1"/>
      <protection locked="0"/>
    </xf>
    <xf numFmtId="0" fontId="3" fillId="7" borderId="16" xfId="0" applyFont="1" applyFill="1" applyBorder="1" applyAlignment="1" applyProtection="1">
      <alignment horizontal="left" vertical="center" wrapText="1"/>
      <protection locked="0"/>
    </xf>
    <xf numFmtId="0" fontId="3" fillId="7" borderId="15" xfId="0" applyFont="1" applyFill="1" applyBorder="1" applyAlignment="1" applyProtection="1">
      <alignment horizontal="left" vertical="center" wrapText="1"/>
      <protection locked="0"/>
    </xf>
    <xf numFmtId="0" fontId="6" fillId="5" borderId="17" xfId="0" applyFont="1" applyFill="1" applyBorder="1" applyAlignment="1" applyProtection="1">
      <alignment horizontal="center" vertical="center" wrapText="1"/>
      <protection locked="0"/>
    </xf>
    <xf numFmtId="0" fontId="7" fillId="2" borderId="0" xfId="0" applyFont="1" applyFill="1" applyAlignment="1">
      <alignment horizontal="left" vertical="center" wrapText="1"/>
    </xf>
    <xf numFmtId="0" fontId="6" fillId="4" borderId="1" xfId="0" applyFont="1" applyFill="1" applyBorder="1" applyAlignment="1">
      <alignment horizontal="left" vertical="center" wrapText="1"/>
    </xf>
    <xf numFmtId="0" fontId="7" fillId="2" borderId="0" xfId="0" applyFont="1" applyFill="1" applyAlignment="1">
      <alignment horizontal="left" wrapText="1"/>
    </xf>
    <xf numFmtId="0" fontId="6" fillId="5" borderId="1" xfId="0" applyFont="1" applyFill="1" applyBorder="1" applyAlignment="1" applyProtection="1">
      <alignment horizontal="left" vertical="center" wrapText="1"/>
      <protection locked="0"/>
    </xf>
    <xf numFmtId="0" fontId="6" fillId="2" borderId="4" xfId="0" applyFont="1" applyFill="1" applyBorder="1" applyAlignment="1">
      <alignment horizontal="center" vertical="center" wrapText="1"/>
    </xf>
    <xf numFmtId="0" fontId="6"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6" fillId="2" borderId="0" xfId="0" applyFont="1" applyFill="1" applyAlignment="1">
      <alignment horizontal="right"/>
    </xf>
    <xf numFmtId="0" fontId="6" fillId="3" borderId="10" xfId="0" applyFont="1" applyFill="1" applyBorder="1" applyAlignment="1" applyProtection="1">
      <alignment horizontal="center" vertical="center" wrapText="1"/>
      <protection locked="0"/>
    </xf>
    <xf numFmtId="0" fontId="0" fillId="0" borderId="20" xfId="0" applyBorder="1"/>
    <xf numFmtId="0" fontId="9" fillId="2" borderId="0" xfId="0" applyFont="1" applyFill="1" applyAlignment="1">
      <alignment horizontal="left" vertical="top" wrapText="1"/>
    </xf>
    <xf numFmtId="0" fontId="6" fillId="3" borderId="0" xfId="0" applyFont="1" applyFill="1" applyProtection="1">
      <protection locked="0"/>
    </xf>
    <xf numFmtId="0" fontId="6" fillId="2" borderId="6" xfId="0" applyFont="1" applyFill="1" applyBorder="1" applyAlignment="1">
      <alignment horizontal="center" vertical="center" wrapText="1"/>
    </xf>
    <xf numFmtId="0" fontId="0" fillId="0" borderId="14" xfId="0" applyBorder="1"/>
    <xf numFmtId="0" fontId="6" fillId="3" borderId="9" xfId="0" applyFont="1" applyFill="1" applyBorder="1" applyAlignment="1" applyProtection="1">
      <alignment horizontal="center" vertical="center" wrapText="1"/>
      <protection locked="0"/>
    </xf>
    <xf numFmtId="0" fontId="3" fillId="7" borderId="24" xfId="0" applyFont="1" applyFill="1" applyBorder="1" applyAlignment="1" applyProtection="1">
      <alignment horizontal="left" vertical="center" wrapText="1"/>
      <protection locked="0"/>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0" fillId="0" borderId="19" xfId="0" applyBorder="1"/>
    <xf numFmtId="0" fontId="6" fillId="5" borderId="10" xfId="0" applyFont="1" applyFill="1" applyBorder="1" applyAlignment="1" applyProtection="1">
      <alignment horizontal="left" vertical="center" wrapText="1"/>
      <protection locked="0"/>
    </xf>
  </cellXfs>
  <cellStyles count="2">
    <cellStyle name="Normal" xfId="0" builtinId="0"/>
    <cellStyle name="Normal 2" xfId="1" xr:uid="{18907571-AE66-4BFB-B3AF-196969FC71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48"/>
  <sheetViews>
    <sheetView tabSelected="1" zoomScale="88" zoomScaleNormal="88" workbookViewId="0">
      <selection activeCell="G1" sqref="G1"/>
    </sheetView>
  </sheetViews>
  <sheetFormatPr defaultColWidth="10.796875" defaultRowHeight="14.4" x14ac:dyDescent="0.3"/>
  <cols>
    <col min="1" max="1" width="6.69921875" style="1" customWidth="1"/>
    <col min="2" max="2" width="94" style="1" customWidth="1"/>
    <col min="3" max="3" width="19.296875" style="1" customWidth="1"/>
    <col min="4" max="6" width="21" style="1" customWidth="1"/>
    <col min="7" max="7" width="34.59765625" style="1" customWidth="1"/>
    <col min="8" max="8" width="104.59765625" style="1" customWidth="1"/>
    <col min="9" max="15" width="25" style="1" customWidth="1"/>
    <col min="16" max="16" width="10.796875" style="1" customWidth="1"/>
    <col min="17" max="16384" width="10.796875" style="1"/>
  </cols>
  <sheetData>
    <row r="2" spans="1:6" x14ac:dyDescent="0.3">
      <c r="A2" s="12" t="s">
        <v>233</v>
      </c>
      <c r="B2" s="2"/>
    </row>
    <row r="3" spans="1:6" x14ac:dyDescent="0.3">
      <c r="B3" s="3"/>
    </row>
    <row r="4" spans="1:6" x14ac:dyDescent="0.3">
      <c r="A4" s="12" t="s">
        <v>232</v>
      </c>
      <c r="B4" s="2"/>
    </row>
    <row r="5" spans="1:6" x14ac:dyDescent="0.3">
      <c r="A5" s="2"/>
      <c r="B5" s="2"/>
    </row>
    <row r="6" spans="1:6" x14ac:dyDescent="0.3">
      <c r="A6" s="1" t="s">
        <v>0</v>
      </c>
      <c r="B6" s="12" t="s">
        <v>1</v>
      </c>
    </row>
    <row r="7" spans="1:6" x14ac:dyDescent="0.3">
      <c r="B7" s="2"/>
    </row>
    <row r="8" spans="1:6" x14ac:dyDescent="0.3">
      <c r="A8" s="4" t="s">
        <v>2</v>
      </c>
      <c r="B8" s="13"/>
    </row>
    <row r="9" spans="1:6" x14ac:dyDescent="0.3">
      <c r="A9" s="4" t="s">
        <v>3</v>
      </c>
      <c r="B9" s="13"/>
    </row>
    <row r="10" spans="1:6" x14ac:dyDescent="0.3">
      <c r="A10" s="4" t="s">
        <v>4</v>
      </c>
      <c r="B10" s="13"/>
    </row>
    <row r="12" spans="1:6" ht="15.6" x14ac:dyDescent="0.3">
      <c r="A12" s="41" t="s">
        <v>5</v>
      </c>
      <c r="B12" s="42"/>
      <c r="C12" s="38"/>
      <c r="D12" s="39"/>
      <c r="E12" s="39"/>
      <c r="F12" s="40"/>
    </row>
    <row r="13" spans="1:6" ht="16.05" customHeight="1" x14ac:dyDescent="0.3">
      <c r="A13" s="46" t="s">
        <v>6</v>
      </c>
      <c r="B13" s="47"/>
      <c r="C13" s="38"/>
      <c r="D13" s="39"/>
      <c r="E13" s="39"/>
      <c r="F13" s="40"/>
    </row>
    <row r="14" spans="1:6" ht="16.05" customHeight="1" x14ac:dyDescent="0.3">
      <c r="A14" s="46" t="s">
        <v>7</v>
      </c>
      <c r="B14" s="47"/>
      <c r="C14" s="38"/>
      <c r="D14" s="39"/>
      <c r="E14" s="39"/>
      <c r="F14" s="40"/>
    </row>
    <row r="15" spans="1:6" ht="16.05" customHeight="1" x14ac:dyDescent="0.3">
      <c r="A15" s="41" t="s">
        <v>8</v>
      </c>
      <c r="B15" s="42"/>
      <c r="C15" s="38"/>
      <c r="D15" s="39"/>
      <c r="E15" s="39"/>
      <c r="F15" s="40"/>
    </row>
    <row r="16" spans="1:6" ht="63" customHeight="1" x14ac:dyDescent="0.3">
      <c r="A16" s="50" t="s">
        <v>9</v>
      </c>
      <c r="B16" s="47"/>
      <c r="C16" s="38"/>
      <c r="D16" s="39"/>
      <c r="E16" s="39"/>
      <c r="F16" s="40"/>
    </row>
    <row r="17" spans="1:7" ht="16.05" customHeight="1" x14ac:dyDescent="0.3">
      <c r="A17" s="41" t="s">
        <v>10</v>
      </c>
      <c r="B17" s="42"/>
      <c r="C17" s="38"/>
      <c r="D17" s="39"/>
      <c r="E17" s="39"/>
      <c r="F17" s="40"/>
    </row>
    <row r="18" spans="1:7" ht="16.05" customHeight="1" x14ac:dyDescent="0.3">
      <c r="A18" s="41" t="s">
        <v>11</v>
      </c>
      <c r="B18" s="42"/>
      <c r="C18" s="38"/>
      <c r="D18" s="39"/>
      <c r="E18" s="39"/>
      <c r="F18" s="40"/>
    </row>
    <row r="19" spans="1:7" ht="48" customHeight="1" x14ac:dyDescent="0.3">
      <c r="A19" s="41" t="s">
        <v>12</v>
      </c>
      <c r="B19" s="42"/>
      <c r="C19" s="38"/>
      <c r="D19" s="39"/>
      <c r="E19" s="39"/>
      <c r="F19" s="40"/>
    </row>
    <row r="20" spans="1:7" ht="55.05" customHeight="1" x14ac:dyDescent="0.3">
      <c r="A20" s="41" t="s">
        <v>13</v>
      </c>
      <c r="B20" s="42"/>
      <c r="C20" s="38"/>
      <c r="D20" s="39"/>
      <c r="E20" s="39"/>
      <c r="F20" s="40"/>
    </row>
    <row r="21" spans="1:7" ht="70.95" customHeight="1" x14ac:dyDescent="0.3">
      <c r="A21" s="43" t="s">
        <v>14</v>
      </c>
      <c r="B21" s="44"/>
      <c r="C21" s="48"/>
      <c r="D21" s="49"/>
      <c r="E21" s="49"/>
      <c r="F21" s="4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51" t="s">
        <v>15</v>
      </c>
      <c r="B23" s="37"/>
      <c r="C23" s="37"/>
      <c r="D23" s="37"/>
      <c r="E23" s="37"/>
      <c r="F23" s="37"/>
    </row>
    <row r="24" spans="1:7" x14ac:dyDescent="0.3">
      <c r="A24" s="37" t="s">
        <v>16</v>
      </c>
      <c r="B24" s="37"/>
      <c r="C24" s="37"/>
      <c r="D24" s="37"/>
      <c r="E24" s="37"/>
      <c r="F24" s="37"/>
    </row>
    <row r="25" spans="1:7" x14ac:dyDescent="0.3">
      <c r="A25" s="37" t="s">
        <v>17</v>
      </c>
      <c r="B25" s="37"/>
      <c r="C25" s="37"/>
      <c r="D25" s="37"/>
      <c r="E25" s="37"/>
      <c r="F25" s="37"/>
    </row>
    <row r="26" spans="1:7" x14ac:dyDescent="0.3">
      <c r="A26" s="37" t="s">
        <v>18</v>
      </c>
      <c r="B26" s="37"/>
      <c r="C26" s="37"/>
      <c r="D26" s="37"/>
      <c r="E26" s="37"/>
      <c r="F26" s="37"/>
    </row>
    <row r="27" spans="1:7" x14ac:dyDescent="0.3">
      <c r="A27" s="37" t="s">
        <v>19</v>
      </c>
      <c r="B27" s="37"/>
      <c r="C27" s="37"/>
      <c r="D27" s="37"/>
      <c r="E27" s="37"/>
      <c r="F27" s="37"/>
    </row>
    <row r="28" spans="1:7" ht="31.95" customHeight="1" x14ac:dyDescent="0.3">
      <c r="A28" s="45" t="s">
        <v>20</v>
      </c>
      <c r="B28" s="37"/>
      <c r="C28" s="37"/>
      <c r="D28" s="37"/>
      <c r="E28" s="37"/>
      <c r="F28" s="37"/>
    </row>
    <row r="29" spans="1:7" x14ac:dyDescent="0.3">
      <c r="A29" s="37" t="s">
        <v>21</v>
      </c>
      <c r="B29" s="37"/>
      <c r="C29" s="37"/>
      <c r="D29" s="37"/>
      <c r="E29" s="37"/>
      <c r="F29" s="37"/>
    </row>
    <row r="30" spans="1:7" x14ac:dyDescent="0.3">
      <c r="A30" s="14" t="s">
        <v>22</v>
      </c>
      <c r="D30" s="15"/>
    </row>
    <row r="31" spans="1:7" x14ac:dyDescent="0.3">
      <c r="A31" s="14" t="s">
        <v>23</v>
      </c>
    </row>
    <row r="32" spans="1:7" x14ac:dyDescent="0.3">
      <c r="A32" s="12" t="s">
        <v>24</v>
      </c>
      <c r="B32" s="12" t="s">
        <v>25</v>
      </c>
    </row>
    <row r="34" spans="1:8" x14ac:dyDescent="0.3">
      <c r="A34" s="12" t="s">
        <v>26</v>
      </c>
    </row>
    <row r="35" spans="1:8" ht="28.8" x14ac:dyDescent="0.3">
      <c r="A35" s="25" t="s">
        <v>27</v>
      </c>
      <c r="B35" s="25" t="s">
        <v>28</v>
      </c>
      <c r="C35" s="26" t="s">
        <v>29</v>
      </c>
      <c r="D35" s="26" t="s">
        <v>30</v>
      </c>
      <c r="E35" s="26" t="s">
        <v>31</v>
      </c>
      <c r="F35" s="26" t="s">
        <v>32</v>
      </c>
      <c r="G35" s="26" t="s">
        <v>33</v>
      </c>
      <c r="H35" s="26" t="s">
        <v>34</v>
      </c>
    </row>
    <row r="36" spans="1:8" x14ac:dyDescent="0.3">
      <c r="A36" s="25" t="s">
        <v>35</v>
      </c>
      <c r="B36" s="25" t="s">
        <v>36</v>
      </c>
      <c r="C36" s="17"/>
      <c r="D36" s="17"/>
      <c r="E36" s="17"/>
      <c r="F36" s="17"/>
      <c r="G36" s="17"/>
      <c r="H36" s="17"/>
    </row>
    <row r="37" spans="1:8" ht="28.8" x14ac:dyDescent="0.3">
      <c r="A37" s="27" t="s">
        <v>37</v>
      </c>
      <c r="B37" s="28" t="s">
        <v>38</v>
      </c>
      <c r="C37" s="17">
        <v>1</v>
      </c>
      <c r="D37" s="17" t="s">
        <v>39</v>
      </c>
      <c r="E37" s="18"/>
      <c r="F37" s="17" t="str">
        <f>IF(ISBLANK(E37),"", PRODUCT(C37,E37))</f>
        <v/>
      </c>
      <c r="G37" s="31"/>
      <c r="H37" s="17"/>
    </row>
    <row r="38" spans="1:8" ht="28.8" x14ac:dyDescent="0.3">
      <c r="A38" s="27" t="s">
        <v>40</v>
      </c>
      <c r="B38" s="28" t="s">
        <v>41</v>
      </c>
      <c r="C38" s="17"/>
      <c r="D38" s="17"/>
      <c r="E38" s="17"/>
      <c r="F38" s="17"/>
      <c r="G38" s="17"/>
      <c r="H38" s="31"/>
    </row>
    <row r="39" spans="1:8" ht="43.2" x14ac:dyDescent="0.3">
      <c r="A39" s="27" t="s">
        <v>42</v>
      </c>
      <c r="B39" s="28" t="s">
        <v>43</v>
      </c>
      <c r="C39" s="17"/>
      <c r="D39" s="17"/>
      <c r="E39" s="17"/>
      <c r="F39" s="17"/>
      <c r="G39" s="17"/>
      <c r="H39" s="19"/>
    </row>
    <row r="40" spans="1:8" ht="28.8" x14ac:dyDescent="0.3">
      <c r="A40" s="27" t="s">
        <v>44</v>
      </c>
      <c r="B40" s="28" t="s">
        <v>45</v>
      </c>
      <c r="C40" s="17"/>
      <c r="D40" s="17"/>
      <c r="E40" s="17"/>
      <c r="F40" s="17"/>
      <c r="G40" s="17"/>
      <c r="H40" s="19"/>
    </row>
    <row r="41" spans="1:8" ht="57.6" x14ac:dyDescent="0.3">
      <c r="A41" s="27" t="s">
        <v>46</v>
      </c>
      <c r="B41" s="28" t="s">
        <v>47</v>
      </c>
      <c r="C41" s="17"/>
      <c r="D41" s="17"/>
      <c r="E41" s="17"/>
      <c r="F41" s="17"/>
      <c r="G41" s="17"/>
      <c r="H41" s="19"/>
    </row>
    <row r="42" spans="1:8" ht="28.8" x14ac:dyDescent="0.3">
      <c r="A42" s="27" t="s">
        <v>48</v>
      </c>
      <c r="B42" s="28" t="s">
        <v>49</v>
      </c>
      <c r="C42" s="17"/>
      <c r="D42" s="17"/>
      <c r="E42" s="17"/>
      <c r="F42" s="17"/>
      <c r="G42" s="17"/>
      <c r="H42" s="19"/>
    </row>
    <row r="43" spans="1:8" ht="43.2" x14ac:dyDescent="0.3">
      <c r="A43" s="27" t="s">
        <v>50</v>
      </c>
      <c r="B43" s="28" t="s">
        <v>51</v>
      </c>
      <c r="C43" s="17"/>
      <c r="D43" s="17"/>
      <c r="E43" s="17"/>
      <c r="F43" s="17"/>
      <c r="G43" s="17"/>
      <c r="H43" s="19"/>
    </row>
    <row r="44" spans="1:8" ht="57.6" x14ac:dyDescent="0.3">
      <c r="A44" s="27" t="s">
        <v>52</v>
      </c>
      <c r="B44" s="28" t="s">
        <v>53</v>
      </c>
      <c r="C44" s="17"/>
      <c r="D44" s="17"/>
      <c r="E44" s="17"/>
      <c r="F44" s="17"/>
      <c r="G44" s="17"/>
      <c r="H44" s="19"/>
    </row>
    <row r="45" spans="1:8" ht="43.2" x14ac:dyDescent="0.3">
      <c r="A45" s="27" t="s">
        <v>54</v>
      </c>
      <c r="B45" s="28" t="s">
        <v>55</v>
      </c>
      <c r="C45" s="17"/>
      <c r="D45" s="17"/>
      <c r="E45" s="17"/>
      <c r="F45" s="17"/>
      <c r="G45" s="17"/>
      <c r="H45" s="19"/>
    </row>
    <row r="46" spans="1:8" ht="43.2" x14ac:dyDescent="0.3">
      <c r="A46" s="27" t="s">
        <v>56</v>
      </c>
      <c r="B46" s="28" t="s">
        <v>57</v>
      </c>
      <c r="C46" s="17"/>
      <c r="D46" s="17"/>
      <c r="E46" s="17"/>
      <c r="F46" s="17"/>
      <c r="G46" s="17"/>
      <c r="H46" s="19"/>
    </row>
    <row r="47" spans="1:8" ht="43.2" x14ac:dyDescent="0.3">
      <c r="A47" s="27" t="s">
        <v>58</v>
      </c>
      <c r="B47" s="28" t="s">
        <v>59</v>
      </c>
      <c r="C47" s="17"/>
      <c r="D47" s="17"/>
      <c r="E47" s="17"/>
      <c r="F47" s="17"/>
      <c r="G47" s="17"/>
      <c r="H47" s="19"/>
    </row>
    <row r="48" spans="1:8" ht="44.4" customHeight="1" x14ac:dyDescent="0.3">
      <c r="A48" s="27" t="s">
        <v>60</v>
      </c>
      <c r="B48" s="28" t="s">
        <v>61</v>
      </c>
      <c r="C48" s="17"/>
      <c r="D48" s="17"/>
      <c r="E48" s="17"/>
      <c r="F48" s="17"/>
      <c r="G48" s="17"/>
      <c r="H48" s="19"/>
    </row>
    <row r="49" spans="1:8" ht="43.2" x14ac:dyDescent="0.3">
      <c r="A49" s="27" t="s">
        <v>62</v>
      </c>
      <c r="B49" s="28" t="s">
        <v>63</v>
      </c>
      <c r="C49" s="17"/>
      <c r="D49" s="17"/>
      <c r="E49" s="17"/>
      <c r="F49" s="17"/>
      <c r="G49" s="17"/>
      <c r="H49" s="19"/>
    </row>
    <row r="50" spans="1:8" ht="43.2" x14ac:dyDescent="0.3">
      <c r="A50" s="27" t="s">
        <v>64</v>
      </c>
      <c r="B50" s="28" t="s">
        <v>65</v>
      </c>
      <c r="C50" s="17"/>
      <c r="D50" s="17"/>
      <c r="E50" s="17"/>
      <c r="F50" s="17"/>
      <c r="G50" s="17"/>
      <c r="H50" s="19"/>
    </row>
    <row r="51" spans="1:8" ht="43.2" x14ac:dyDescent="0.3">
      <c r="A51" s="27" t="s">
        <v>66</v>
      </c>
      <c r="B51" s="28" t="s">
        <v>67</v>
      </c>
      <c r="C51" s="17"/>
      <c r="D51" s="17"/>
      <c r="E51" s="17"/>
      <c r="F51" s="17"/>
      <c r="G51" s="17"/>
      <c r="H51" s="19"/>
    </row>
    <row r="52" spans="1:8" ht="43.2" x14ac:dyDescent="0.3">
      <c r="A52" s="27" t="s">
        <v>68</v>
      </c>
      <c r="B52" s="28" t="s">
        <v>69</v>
      </c>
      <c r="C52" s="17"/>
      <c r="D52" s="17"/>
      <c r="E52" s="17"/>
      <c r="F52" s="17"/>
      <c r="G52" s="17"/>
      <c r="H52" s="19"/>
    </row>
    <row r="53" spans="1:8" ht="43.2" x14ac:dyDescent="0.3">
      <c r="A53" s="27" t="s">
        <v>70</v>
      </c>
      <c r="B53" s="28" t="s">
        <v>71</v>
      </c>
      <c r="C53" s="17"/>
      <c r="D53" s="17"/>
      <c r="E53" s="17"/>
      <c r="F53" s="17"/>
      <c r="G53" s="17"/>
      <c r="H53" s="19"/>
    </row>
    <row r="54" spans="1:8" ht="28.8" x14ac:dyDescent="0.3">
      <c r="A54" s="27" t="s">
        <v>72</v>
      </c>
      <c r="B54" s="30" t="s">
        <v>237</v>
      </c>
      <c r="C54" s="17"/>
      <c r="D54" s="17"/>
      <c r="E54" s="17"/>
      <c r="F54" s="17"/>
      <c r="G54" s="17"/>
      <c r="H54" s="19"/>
    </row>
    <row r="55" spans="1:8" ht="28.8" x14ac:dyDescent="0.3">
      <c r="A55" s="27" t="s">
        <v>73</v>
      </c>
      <c r="B55" s="28" t="s">
        <v>74</v>
      </c>
      <c r="C55" s="17"/>
      <c r="D55" s="17"/>
      <c r="E55" s="17"/>
      <c r="F55" s="17"/>
      <c r="G55" s="17"/>
      <c r="H55" s="19"/>
    </row>
    <row r="56" spans="1:8" ht="28.8" x14ac:dyDescent="0.3">
      <c r="A56" s="27" t="s">
        <v>75</v>
      </c>
      <c r="B56" s="28" t="s">
        <v>76</v>
      </c>
      <c r="C56" s="17"/>
      <c r="D56" s="17"/>
      <c r="E56" s="17"/>
      <c r="F56" s="17"/>
      <c r="G56" s="17"/>
      <c r="H56" s="19"/>
    </row>
    <row r="57" spans="1:8" ht="28.8" x14ac:dyDescent="0.3">
      <c r="A57" s="27" t="s">
        <v>77</v>
      </c>
      <c r="B57" s="30" t="s">
        <v>236</v>
      </c>
      <c r="C57" s="17"/>
      <c r="D57" s="17"/>
      <c r="E57" s="17"/>
      <c r="F57" s="17"/>
      <c r="G57" s="17"/>
      <c r="H57" s="19"/>
    </row>
    <row r="58" spans="1:8" ht="28.8" x14ac:dyDescent="0.3">
      <c r="A58" s="27" t="s">
        <v>78</v>
      </c>
      <c r="B58" s="30" t="s">
        <v>247</v>
      </c>
      <c r="C58" s="17"/>
      <c r="D58" s="17"/>
      <c r="E58" s="17"/>
      <c r="F58" s="17"/>
      <c r="G58" s="17"/>
      <c r="H58" s="19"/>
    </row>
    <row r="59" spans="1:8" x14ac:dyDescent="0.3">
      <c r="A59" s="27" t="s">
        <v>79</v>
      </c>
      <c r="B59" s="28" t="s">
        <v>80</v>
      </c>
      <c r="C59" s="17"/>
      <c r="D59" s="17"/>
      <c r="E59" s="17"/>
      <c r="F59" s="17"/>
      <c r="G59" s="17"/>
      <c r="H59" s="19"/>
    </row>
    <row r="60" spans="1:8" ht="28.8" x14ac:dyDescent="0.3">
      <c r="A60" s="27" t="s">
        <v>81</v>
      </c>
      <c r="B60" s="28" t="s">
        <v>82</v>
      </c>
      <c r="C60" s="17"/>
      <c r="D60" s="17"/>
      <c r="E60" s="17"/>
      <c r="F60" s="17"/>
      <c r="G60" s="17"/>
      <c r="H60" s="19"/>
    </row>
    <row r="61" spans="1:8" x14ac:dyDescent="0.3">
      <c r="A61" s="27" t="s">
        <v>83</v>
      </c>
      <c r="B61" s="28" t="s">
        <v>84</v>
      </c>
      <c r="C61" s="17"/>
      <c r="D61" s="17"/>
      <c r="E61" s="17"/>
      <c r="F61" s="17"/>
      <c r="G61" s="17"/>
      <c r="H61" s="19"/>
    </row>
    <row r="62" spans="1:8" x14ac:dyDescent="0.3">
      <c r="A62" s="27" t="s">
        <v>85</v>
      </c>
      <c r="B62" s="28" t="s">
        <v>86</v>
      </c>
      <c r="C62" s="17"/>
      <c r="D62" s="17"/>
      <c r="E62" s="17"/>
      <c r="F62" s="17"/>
      <c r="G62" s="17"/>
      <c r="H62" s="19"/>
    </row>
    <row r="63" spans="1:8" ht="72" x14ac:dyDescent="0.3">
      <c r="A63" s="27" t="s">
        <v>87</v>
      </c>
      <c r="B63" s="28" t="s">
        <v>88</v>
      </c>
      <c r="C63" s="17"/>
      <c r="D63" s="17"/>
      <c r="E63" s="17"/>
      <c r="F63" s="17"/>
      <c r="G63" s="17"/>
      <c r="H63" s="19"/>
    </row>
    <row r="64" spans="1:8" ht="57.6" x14ac:dyDescent="0.3">
      <c r="A64" s="27" t="s">
        <v>89</v>
      </c>
      <c r="B64" s="28" t="s">
        <v>90</v>
      </c>
      <c r="C64" s="17"/>
      <c r="D64" s="17"/>
      <c r="E64" s="17"/>
      <c r="F64" s="17"/>
      <c r="G64" s="17"/>
      <c r="H64" s="19"/>
    </row>
    <row r="65" spans="1:8" ht="28.8" x14ac:dyDescent="0.3">
      <c r="A65" s="27" t="s">
        <v>91</v>
      </c>
      <c r="B65" s="28" t="s">
        <v>92</v>
      </c>
      <c r="C65" s="17"/>
      <c r="D65" s="17"/>
      <c r="E65" s="17"/>
      <c r="F65" s="17"/>
      <c r="G65" s="17"/>
      <c r="H65" s="19"/>
    </row>
    <row r="66" spans="1:8" ht="43.2" x14ac:dyDescent="0.3">
      <c r="A66" s="27" t="s">
        <v>93</v>
      </c>
      <c r="B66" s="28" t="s">
        <v>94</v>
      </c>
      <c r="C66" s="17"/>
      <c r="D66" s="17"/>
      <c r="E66" s="17"/>
      <c r="F66" s="17"/>
      <c r="G66" s="17"/>
      <c r="H66" s="19"/>
    </row>
    <row r="67" spans="1:8" ht="28.8" x14ac:dyDescent="0.3">
      <c r="A67" s="27" t="s">
        <v>95</v>
      </c>
      <c r="B67" s="28" t="s">
        <v>96</v>
      </c>
      <c r="C67" s="17"/>
      <c r="D67" s="17"/>
      <c r="E67" s="17"/>
      <c r="F67" s="17"/>
      <c r="G67" s="17"/>
      <c r="H67" s="19"/>
    </row>
    <row r="68" spans="1:8" ht="28.8" x14ac:dyDescent="0.3">
      <c r="A68" s="27" t="s">
        <v>97</v>
      </c>
      <c r="B68" s="28" t="s">
        <v>98</v>
      </c>
      <c r="C68" s="17"/>
      <c r="D68" s="17"/>
      <c r="E68" s="17"/>
      <c r="F68" s="17"/>
      <c r="G68" s="17"/>
      <c r="H68" s="19"/>
    </row>
    <row r="69" spans="1:8" ht="43.2" x14ac:dyDescent="0.3">
      <c r="A69" s="27" t="s">
        <v>99</v>
      </c>
      <c r="B69" s="28" t="s">
        <v>100</v>
      </c>
      <c r="C69" s="17"/>
      <c r="D69" s="17"/>
      <c r="E69" s="17"/>
      <c r="F69" s="17"/>
      <c r="G69" s="17"/>
      <c r="H69" s="19"/>
    </row>
    <row r="70" spans="1:8" ht="72" x14ac:dyDescent="0.3">
      <c r="A70" s="27" t="s">
        <v>101</v>
      </c>
      <c r="B70" s="28" t="s">
        <v>102</v>
      </c>
      <c r="C70" s="17"/>
      <c r="D70" s="17"/>
      <c r="E70" s="17"/>
      <c r="F70" s="17"/>
      <c r="G70" s="17"/>
      <c r="H70" s="19"/>
    </row>
    <row r="71" spans="1:8" x14ac:dyDescent="0.3">
      <c r="A71" s="27" t="s">
        <v>103</v>
      </c>
      <c r="B71" s="28" t="s">
        <v>104</v>
      </c>
      <c r="C71" s="17">
        <v>15</v>
      </c>
      <c r="D71" s="17" t="s">
        <v>105</v>
      </c>
      <c r="E71" s="18"/>
      <c r="F71" s="17" t="str">
        <f>IF(ISBLANK(E71),"", PRODUCT(C71,E71))</f>
        <v/>
      </c>
      <c r="G71" s="19"/>
      <c r="H71" s="17"/>
    </row>
    <row r="72" spans="1:8" ht="43.2" x14ac:dyDescent="0.3">
      <c r="A72" s="27" t="s">
        <v>106</v>
      </c>
      <c r="B72" s="28" t="s">
        <v>107</v>
      </c>
      <c r="C72" s="17"/>
      <c r="D72" s="17"/>
      <c r="E72" s="17"/>
      <c r="F72" s="17"/>
      <c r="G72" s="17"/>
      <c r="H72" s="19"/>
    </row>
    <row r="73" spans="1:8" ht="43.2" x14ac:dyDescent="0.3">
      <c r="A73" s="27" t="s">
        <v>108</v>
      </c>
      <c r="B73" s="28" t="s">
        <v>109</v>
      </c>
      <c r="C73" s="17"/>
      <c r="D73" s="17"/>
      <c r="E73" s="17"/>
      <c r="F73" s="17"/>
      <c r="G73" s="17"/>
      <c r="H73" s="19"/>
    </row>
    <row r="74" spans="1:8" ht="28.8" x14ac:dyDescent="0.3">
      <c r="A74" s="27" t="s">
        <v>110</v>
      </c>
      <c r="B74" s="28" t="s">
        <v>111</v>
      </c>
      <c r="C74" s="17"/>
      <c r="D74" s="17"/>
      <c r="E74" s="17"/>
      <c r="F74" s="17"/>
      <c r="G74" s="17"/>
      <c r="H74" s="19"/>
    </row>
    <row r="75" spans="1:8" ht="57.6" x14ac:dyDescent="0.3">
      <c r="A75" s="27" t="s">
        <v>112</v>
      </c>
      <c r="B75" s="28" t="s">
        <v>113</v>
      </c>
      <c r="C75" s="17"/>
      <c r="D75" s="17"/>
      <c r="E75" s="17"/>
      <c r="F75" s="17"/>
      <c r="G75" s="17"/>
      <c r="H75" s="19"/>
    </row>
    <row r="76" spans="1:8" ht="43.2" x14ac:dyDescent="0.3">
      <c r="A76" s="27" t="s">
        <v>114</v>
      </c>
      <c r="B76" s="28" t="s">
        <v>115</v>
      </c>
      <c r="C76" s="17"/>
      <c r="D76" s="17"/>
      <c r="E76" s="17"/>
      <c r="F76" s="17"/>
      <c r="G76" s="17"/>
      <c r="H76" s="19"/>
    </row>
    <row r="77" spans="1:8" x14ac:dyDescent="0.3">
      <c r="A77" s="27" t="s">
        <v>116</v>
      </c>
      <c r="B77" s="28" t="s">
        <v>117</v>
      </c>
      <c r="C77" s="17"/>
      <c r="D77" s="17"/>
      <c r="E77" s="17"/>
      <c r="F77" s="17"/>
      <c r="G77" s="17"/>
      <c r="H77" s="19"/>
    </row>
    <row r="78" spans="1:8" x14ac:dyDescent="0.3">
      <c r="A78" s="27" t="s">
        <v>118</v>
      </c>
      <c r="B78" s="28" t="s">
        <v>119</v>
      </c>
      <c r="C78" s="17"/>
      <c r="D78" s="17"/>
      <c r="E78" s="17"/>
      <c r="F78" s="17"/>
      <c r="G78" s="17"/>
      <c r="H78" s="19"/>
    </row>
    <row r="79" spans="1:8" ht="28.8" x14ac:dyDescent="0.3">
      <c r="A79" s="27" t="s">
        <v>120</v>
      </c>
      <c r="B79" s="28" t="s">
        <v>121</v>
      </c>
      <c r="C79" s="17"/>
      <c r="D79" s="17"/>
      <c r="E79" s="17"/>
      <c r="F79" s="17"/>
      <c r="G79" s="17"/>
      <c r="H79" s="19"/>
    </row>
    <row r="80" spans="1:8" ht="43.2" x14ac:dyDescent="0.3">
      <c r="A80" s="27" t="s">
        <v>122</v>
      </c>
      <c r="B80" s="28" t="s">
        <v>123</v>
      </c>
      <c r="C80" s="17"/>
      <c r="D80" s="17"/>
      <c r="E80" s="17"/>
      <c r="F80" s="17"/>
      <c r="G80" s="17"/>
      <c r="H80" s="19"/>
    </row>
    <row r="81" spans="1:8" ht="57.6" x14ac:dyDescent="0.3">
      <c r="A81" s="27" t="s">
        <v>124</v>
      </c>
      <c r="B81" s="28" t="s">
        <v>125</v>
      </c>
      <c r="C81" s="17"/>
      <c r="D81" s="17"/>
      <c r="E81" s="17"/>
      <c r="F81" s="17"/>
      <c r="G81" s="17"/>
      <c r="H81" s="19"/>
    </row>
    <row r="82" spans="1:8" ht="28.8" x14ac:dyDescent="0.3">
      <c r="A82" s="27" t="s">
        <v>126</v>
      </c>
      <c r="B82" s="28" t="s">
        <v>127</v>
      </c>
      <c r="C82" s="17"/>
      <c r="D82" s="17"/>
      <c r="E82" s="17"/>
      <c r="F82" s="17"/>
      <c r="G82" s="17"/>
      <c r="H82" s="19"/>
    </row>
    <row r="83" spans="1:8" ht="28.8" x14ac:dyDescent="0.3">
      <c r="A83" s="27" t="s">
        <v>128</v>
      </c>
      <c r="B83" s="28" t="s">
        <v>129</v>
      </c>
      <c r="C83" s="17"/>
      <c r="D83" s="17"/>
      <c r="E83" s="17"/>
      <c r="F83" s="17"/>
      <c r="G83" s="17"/>
      <c r="H83" s="19"/>
    </row>
    <row r="84" spans="1:8" x14ac:dyDescent="0.3">
      <c r="A84" s="27" t="s">
        <v>130</v>
      </c>
      <c r="B84" s="28" t="s">
        <v>131</v>
      </c>
      <c r="C84" s="17"/>
      <c r="D84" s="17"/>
      <c r="E84" s="17"/>
      <c r="F84" s="17"/>
      <c r="G84" s="17"/>
      <c r="H84" s="19"/>
    </row>
    <row r="85" spans="1:8" ht="28.8" x14ac:dyDescent="0.3">
      <c r="A85" s="27" t="s">
        <v>132</v>
      </c>
      <c r="B85" s="28" t="s">
        <v>133</v>
      </c>
      <c r="C85" s="17"/>
      <c r="D85" s="17"/>
      <c r="E85" s="17"/>
      <c r="F85" s="17"/>
      <c r="G85" s="17"/>
      <c r="H85" s="19"/>
    </row>
    <row r="86" spans="1:8" ht="28.8" x14ac:dyDescent="0.3">
      <c r="A86" s="27" t="s">
        <v>134</v>
      </c>
      <c r="B86" s="28" t="s">
        <v>135</v>
      </c>
      <c r="C86" s="17"/>
      <c r="D86" s="17"/>
      <c r="E86" s="17"/>
      <c r="F86" s="17"/>
      <c r="G86" s="17"/>
      <c r="H86" s="19"/>
    </row>
    <row r="87" spans="1:8" x14ac:dyDescent="0.3">
      <c r="A87" s="27" t="s">
        <v>136</v>
      </c>
      <c r="B87" s="28" t="s">
        <v>137</v>
      </c>
      <c r="C87" s="17"/>
      <c r="D87" s="17"/>
      <c r="E87" s="17"/>
      <c r="F87" s="17"/>
      <c r="G87" s="17"/>
      <c r="H87" s="19"/>
    </row>
    <row r="88" spans="1:8" x14ac:dyDescent="0.3">
      <c r="A88" s="27" t="s">
        <v>138</v>
      </c>
      <c r="B88" s="28" t="s">
        <v>139</v>
      </c>
      <c r="C88" s="17"/>
      <c r="D88" s="17"/>
      <c r="E88" s="17"/>
      <c r="F88" s="17"/>
      <c r="G88" s="17"/>
      <c r="H88" s="19"/>
    </row>
    <row r="89" spans="1:8" ht="43.2" x14ac:dyDescent="0.3">
      <c r="A89" s="27" t="s">
        <v>140</v>
      </c>
      <c r="B89" s="28" t="s">
        <v>141</v>
      </c>
      <c r="C89" s="17"/>
      <c r="D89" s="17"/>
      <c r="E89" s="17"/>
      <c r="F89" s="17"/>
      <c r="G89" s="17"/>
      <c r="H89" s="19"/>
    </row>
    <row r="90" spans="1:8" ht="28.8" x14ac:dyDescent="0.3">
      <c r="A90" s="27" t="s">
        <v>142</v>
      </c>
      <c r="B90" s="28" t="s">
        <v>143</v>
      </c>
      <c r="C90" s="17"/>
      <c r="D90" s="17"/>
      <c r="E90" s="17"/>
      <c r="F90" s="17"/>
      <c r="G90" s="17"/>
      <c r="H90" s="19"/>
    </row>
    <row r="91" spans="1:8" ht="28.8" x14ac:dyDescent="0.3">
      <c r="A91" s="27" t="s">
        <v>144</v>
      </c>
      <c r="B91" s="28" t="s">
        <v>145</v>
      </c>
      <c r="C91" s="17"/>
      <c r="D91" s="17"/>
      <c r="E91" s="17"/>
      <c r="F91" s="17"/>
      <c r="G91" s="17"/>
      <c r="H91" s="19"/>
    </row>
    <row r="92" spans="1:8" ht="28.8" x14ac:dyDescent="0.3">
      <c r="A92" s="27" t="s">
        <v>146</v>
      </c>
      <c r="B92" s="28" t="s">
        <v>147</v>
      </c>
      <c r="C92" s="17"/>
      <c r="D92" s="17"/>
      <c r="E92" s="17"/>
      <c r="F92" s="17"/>
      <c r="G92" s="17"/>
      <c r="H92" s="19"/>
    </row>
    <row r="93" spans="1:8" ht="28.8" x14ac:dyDescent="0.3">
      <c r="A93" s="27" t="s">
        <v>148</v>
      </c>
      <c r="B93" s="28" t="s">
        <v>149</v>
      </c>
      <c r="C93" s="17"/>
      <c r="D93" s="17"/>
      <c r="E93" s="17"/>
      <c r="F93" s="17"/>
      <c r="G93" s="17"/>
      <c r="H93" s="19"/>
    </row>
    <row r="94" spans="1:8" ht="28.8" x14ac:dyDescent="0.3">
      <c r="A94" s="27" t="s">
        <v>150</v>
      </c>
      <c r="B94" s="28" t="s">
        <v>151</v>
      </c>
      <c r="C94" s="17"/>
      <c r="D94" s="17"/>
      <c r="E94" s="17"/>
      <c r="F94" s="17"/>
      <c r="G94" s="17"/>
      <c r="H94" s="19"/>
    </row>
    <row r="95" spans="1:8" ht="72" x14ac:dyDescent="0.3">
      <c r="A95" s="27" t="s">
        <v>152</v>
      </c>
      <c r="B95" s="30" t="s">
        <v>238</v>
      </c>
      <c r="C95" s="17"/>
      <c r="D95" s="17"/>
      <c r="E95" s="17"/>
      <c r="F95" s="17"/>
      <c r="G95" s="17"/>
      <c r="H95" s="19"/>
    </row>
    <row r="96" spans="1:8" x14ac:dyDescent="0.3">
      <c r="E96" s="16" t="s">
        <v>153</v>
      </c>
      <c r="F96" s="16" t="str">
        <f>IF((COUNT(C37:C95)&lt;&gt;COUNT(F37:F95)),"", ROUND(SUM(F37:F95),2))</f>
        <v/>
      </c>
      <c r="G96" s="14" t="str">
        <f>IF((COUNT(C37:C95)&lt;&gt;COUNT(F37:F95)),"Neužpildytos visų objektų kainos", "")</f>
        <v>Neužpildytos visų objektų kainos</v>
      </c>
    </row>
    <row r="97" spans="1:8" x14ac:dyDescent="0.3">
      <c r="C97" s="16" t="s">
        <v>154</v>
      </c>
      <c r="D97" s="19"/>
      <c r="E97" s="16" t="s">
        <v>155</v>
      </c>
      <c r="F97" s="16" t="str">
        <f>IF(OR(F96="",D97=""),"", ROUND(PRODUCT(D97,F96)/100,2))</f>
        <v/>
      </c>
      <c r="G97" s="14" t="str">
        <f>IF(D97="", "Nurodykite taikomą PVM dydį", "")</f>
        <v>Nurodykite taikomą PVM dydį</v>
      </c>
    </row>
    <row r="98" spans="1:8" x14ac:dyDescent="0.3">
      <c r="E98" s="16" t="s">
        <v>156</v>
      </c>
      <c r="F98" s="16">
        <f>IF(ISBLANK(F97), "", ROUND(SUM(F96:F97),2))</f>
        <v>0</v>
      </c>
    </row>
    <row r="102" spans="1:8" x14ac:dyDescent="0.3">
      <c r="A102" s="12" t="s">
        <v>157</v>
      </c>
      <c r="B102" s="12" t="s">
        <v>158</v>
      </c>
    </row>
    <row r="104" spans="1:8" x14ac:dyDescent="0.3">
      <c r="A104" s="12" t="s">
        <v>26</v>
      </c>
    </row>
    <row r="105" spans="1:8" ht="28.8" x14ac:dyDescent="0.3">
      <c r="A105" s="25" t="s">
        <v>27</v>
      </c>
      <c r="B105" s="25" t="s">
        <v>28</v>
      </c>
      <c r="C105" s="26" t="s">
        <v>29</v>
      </c>
      <c r="D105" s="26" t="s">
        <v>30</v>
      </c>
      <c r="E105" s="26" t="s">
        <v>31</v>
      </c>
      <c r="F105" s="26" t="s">
        <v>32</v>
      </c>
      <c r="G105" s="26" t="s">
        <v>33</v>
      </c>
      <c r="H105" s="26" t="s">
        <v>34</v>
      </c>
    </row>
    <row r="106" spans="1:8" x14ac:dyDescent="0.3">
      <c r="A106" s="16" t="s">
        <v>159</v>
      </c>
      <c r="B106" s="16" t="s">
        <v>160</v>
      </c>
      <c r="C106" s="17"/>
      <c r="D106" s="17"/>
      <c r="E106" s="17"/>
      <c r="F106" s="17"/>
      <c r="G106" s="17"/>
      <c r="H106" s="17"/>
    </row>
    <row r="107" spans="1:8" x14ac:dyDescent="0.3">
      <c r="A107" s="27" t="s">
        <v>161</v>
      </c>
      <c r="B107" s="27" t="s">
        <v>160</v>
      </c>
      <c r="C107" s="17">
        <v>1</v>
      </c>
      <c r="D107" s="17" t="s">
        <v>39</v>
      </c>
      <c r="E107" s="18"/>
      <c r="F107" s="17" t="str">
        <f>IF(ISBLANK(E107),"", PRODUCT(C107,E107))</f>
        <v/>
      </c>
      <c r="G107" s="19"/>
      <c r="H107" s="17"/>
    </row>
    <row r="108" spans="1:8" ht="86.4" x14ac:dyDescent="0.3">
      <c r="A108" s="27" t="s">
        <v>162</v>
      </c>
      <c r="B108" s="30" t="s">
        <v>239</v>
      </c>
      <c r="C108" s="17"/>
      <c r="D108" s="17"/>
      <c r="E108" s="17"/>
      <c r="F108" s="17"/>
      <c r="G108" s="17"/>
      <c r="H108" s="19"/>
    </row>
    <row r="109" spans="1:8" ht="129.6" x14ac:dyDescent="0.3">
      <c r="A109" s="27" t="s">
        <v>163</v>
      </c>
      <c r="B109" s="30" t="s">
        <v>243</v>
      </c>
      <c r="C109" s="17"/>
      <c r="D109" s="17"/>
      <c r="E109" s="17"/>
      <c r="F109" s="17"/>
      <c r="G109" s="17"/>
      <c r="H109" s="19"/>
    </row>
    <row r="110" spans="1:8" ht="201.6" x14ac:dyDescent="0.3">
      <c r="A110" s="27" t="s">
        <v>164</v>
      </c>
      <c r="B110" s="30" t="s">
        <v>240</v>
      </c>
      <c r="C110" s="17"/>
      <c r="D110" s="17"/>
      <c r="E110" s="17"/>
      <c r="F110" s="17"/>
      <c r="G110" s="17"/>
      <c r="H110" s="19"/>
    </row>
    <row r="111" spans="1:8" ht="216" x14ac:dyDescent="0.3">
      <c r="A111" s="27" t="s">
        <v>165</v>
      </c>
      <c r="B111" s="30" t="s">
        <v>241</v>
      </c>
      <c r="C111" s="17"/>
      <c r="D111" s="17"/>
      <c r="E111" s="17"/>
      <c r="F111" s="17"/>
      <c r="G111" s="17"/>
      <c r="H111" s="19"/>
    </row>
    <row r="112" spans="1:8" ht="172.8" x14ac:dyDescent="0.3">
      <c r="A112" s="27" t="s">
        <v>166</v>
      </c>
      <c r="B112" s="30" t="s">
        <v>242</v>
      </c>
      <c r="C112" s="17"/>
      <c r="D112" s="17"/>
      <c r="E112" s="17"/>
      <c r="F112" s="17"/>
      <c r="G112" s="17"/>
      <c r="H112" s="19"/>
    </row>
    <row r="113" spans="1:8" x14ac:dyDescent="0.3">
      <c r="E113" s="16" t="s">
        <v>153</v>
      </c>
      <c r="F113" s="16" t="str">
        <f>IF((COUNT(C107:C112)&lt;&gt;COUNT(F107:F112)),"", ROUND(SUM(F107:F112),2))</f>
        <v/>
      </c>
      <c r="G113" s="14" t="str">
        <f>IF((COUNT(C107:C112)&lt;&gt;COUNT(F107:F112)),"Neužpildytos visų objektų kainos", "")</f>
        <v>Neužpildytos visų objektų kainos</v>
      </c>
    </row>
    <row r="114" spans="1:8" x14ac:dyDescent="0.3">
      <c r="C114" s="16" t="s">
        <v>154</v>
      </c>
      <c r="D114" s="19"/>
      <c r="E114" s="16" t="s">
        <v>155</v>
      </c>
      <c r="F114" s="16" t="str">
        <f>IF(OR(F113="",D114=""),"", ROUND(PRODUCT(D114,F113)/100,2))</f>
        <v/>
      </c>
      <c r="G114" s="14" t="str">
        <f>IF(D114="", "Nurodykite taikomą PVM dydį", "")</f>
        <v>Nurodykite taikomą PVM dydį</v>
      </c>
    </row>
    <row r="115" spans="1:8" x14ac:dyDescent="0.3">
      <c r="E115" s="16" t="s">
        <v>156</v>
      </c>
      <c r="F115" s="16">
        <f>IF(ISBLANK(F114), "", ROUND(SUM(F113:F114),2))</f>
        <v>0</v>
      </c>
    </row>
    <row r="119" spans="1:8" x14ac:dyDescent="0.3">
      <c r="A119" s="12" t="s">
        <v>167</v>
      </c>
      <c r="B119" s="12" t="s">
        <v>168</v>
      </c>
    </row>
    <row r="121" spans="1:8" x14ac:dyDescent="0.3">
      <c r="A121" s="12" t="s">
        <v>26</v>
      </c>
    </row>
    <row r="122" spans="1:8" ht="28.8" x14ac:dyDescent="0.3">
      <c r="A122" s="25" t="s">
        <v>27</v>
      </c>
      <c r="B122" s="25" t="s">
        <v>28</v>
      </c>
      <c r="C122" s="26" t="s">
        <v>29</v>
      </c>
      <c r="D122" s="26" t="s">
        <v>30</v>
      </c>
      <c r="E122" s="26" t="s">
        <v>31</v>
      </c>
      <c r="F122" s="26" t="s">
        <v>32</v>
      </c>
      <c r="G122" s="26" t="s">
        <v>33</v>
      </c>
      <c r="H122" s="26" t="s">
        <v>34</v>
      </c>
    </row>
    <row r="123" spans="1:8" x14ac:dyDescent="0.3">
      <c r="A123" s="25" t="s">
        <v>169</v>
      </c>
      <c r="B123" s="25" t="s">
        <v>170</v>
      </c>
      <c r="C123" s="17"/>
      <c r="D123" s="17"/>
      <c r="E123" s="17"/>
      <c r="F123" s="17"/>
      <c r="G123" s="17"/>
      <c r="H123" s="17"/>
    </row>
    <row r="124" spans="1:8" x14ac:dyDescent="0.3">
      <c r="A124" s="27" t="s">
        <v>171</v>
      </c>
      <c r="B124" s="28" t="s">
        <v>170</v>
      </c>
      <c r="C124" s="17">
        <v>1</v>
      </c>
      <c r="D124" s="17" t="s">
        <v>105</v>
      </c>
      <c r="E124" s="18"/>
      <c r="F124" s="17" t="str">
        <f>IF(ISBLANK(E124),"", PRODUCT(C124,E124))</f>
        <v/>
      </c>
      <c r="G124" s="19"/>
      <c r="H124" s="17"/>
    </row>
    <row r="125" spans="1:8" x14ac:dyDescent="0.3">
      <c r="A125" s="27" t="s">
        <v>172</v>
      </c>
      <c r="B125" s="28" t="s">
        <v>173</v>
      </c>
      <c r="C125" s="17"/>
      <c r="D125" s="17"/>
      <c r="E125" s="17"/>
      <c r="F125" s="17"/>
      <c r="G125" s="17"/>
      <c r="H125" s="19"/>
    </row>
    <row r="126" spans="1:8" x14ac:dyDescent="0.3">
      <c r="A126" s="27" t="s">
        <v>174</v>
      </c>
      <c r="B126" s="28" t="s">
        <v>175</v>
      </c>
      <c r="C126" s="17"/>
      <c r="D126" s="17"/>
      <c r="E126" s="17"/>
      <c r="F126" s="17"/>
      <c r="G126" s="17"/>
      <c r="H126" s="19"/>
    </row>
    <row r="127" spans="1:8" x14ac:dyDescent="0.3">
      <c r="A127" s="27" t="s">
        <v>176</v>
      </c>
      <c r="B127" s="28" t="s">
        <v>177</v>
      </c>
      <c r="C127" s="17"/>
      <c r="D127" s="17"/>
      <c r="E127" s="17"/>
      <c r="F127" s="17"/>
      <c r="G127" s="17"/>
      <c r="H127" s="19"/>
    </row>
    <row r="128" spans="1:8" x14ac:dyDescent="0.3">
      <c r="A128" s="27" t="s">
        <v>178</v>
      </c>
      <c r="B128" s="28" t="s">
        <v>179</v>
      </c>
      <c r="C128" s="17"/>
      <c r="D128" s="17"/>
      <c r="E128" s="17"/>
      <c r="F128" s="17"/>
      <c r="G128" s="17"/>
      <c r="H128" s="19"/>
    </row>
    <row r="129" spans="1:8" x14ac:dyDescent="0.3">
      <c r="A129" s="27" t="s">
        <v>180</v>
      </c>
      <c r="B129" s="28" t="s">
        <v>181</v>
      </c>
      <c r="C129" s="17"/>
      <c r="D129" s="17"/>
      <c r="E129" s="17"/>
      <c r="F129" s="17"/>
      <c r="G129" s="17"/>
      <c r="H129" s="19"/>
    </row>
    <row r="130" spans="1:8" x14ac:dyDescent="0.3">
      <c r="A130" s="27" t="s">
        <v>182</v>
      </c>
      <c r="B130" s="28" t="s">
        <v>183</v>
      </c>
      <c r="C130" s="17"/>
      <c r="D130" s="17"/>
      <c r="E130" s="17"/>
      <c r="F130" s="17"/>
      <c r="G130" s="17"/>
      <c r="H130" s="19"/>
    </row>
    <row r="131" spans="1:8" x14ac:dyDescent="0.3">
      <c r="A131" s="27" t="s">
        <v>184</v>
      </c>
      <c r="B131" s="28" t="s">
        <v>185</v>
      </c>
      <c r="C131" s="17"/>
      <c r="D131" s="17"/>
      <c r="E131" s="17"/>
      <c r="F131" s="17"/>
      <c r="G131" s="17"/>
      <c r="H131" s="19"/>
    </row>
    <row r="132" spans="1:8" ht="28.8" x14ac:dyDescent="0.3">
      <c r="A132" s="27" t="s">
        <v>186</v>
      </c>
      <c r="B132" s="28" t="s">
        <v>187</v>
      </c>
      <c r="C132" s="17"/>
      <c r="D132" s="17"/>
      <c r="E132" s="17"/>
      <c r="F132" s="17"/>
      <c r="G132" s="17"/>
      <c r="H132" s="19"/>
    </row>
    <row r="133" spans="1:8" ht="28.8" x14ac:dyDescent="0.3">
      <c r="A133" s="27" t="s">
        <v>188</v>
      </c>
      <c r="B133" s="29" t="s">
        <v>234</v>
      </c>
      <c r="C133" s="17"/>
      <c r="D133" s="17"/>
      <c r="E133" s="17"/>
      <c r="F133" s="17"/>
      <c r="G133" s="17"/>
      <c r="H133" s="19"/>
    </row>
    <row r="134" spans="1:8" x14ac:dyDescent="0.3">
      <c r="A134" s="27" t="s">
        <v>189</v>
      </c>
      <c r="B134" s="29" t="s">
        <v>235</v>
      </c>
      <c r="C134" s="17"/>
      <c r="D134" s="17"/>
      <c r="E134" s="17"/>
      <c r="F134" s="17"/>
      <c r="G134" s="17"/>
      <c r="H134" s="19"/>
    </row>
    <row r="135" spans="1:8" x14ac:dyDescent="0.3">
      <c r="A135" s="27" t="s">
        <v>190</v>
      </c>
      <c r="B135" s="28" t="s">
        <v>191</v>
      </c>
      <c r="C135" s="17"/>
      <c r="D135" s="17"/>
      <c r="E135" s="17"/>
      <c r="F135" s="17"/>
      <c r="G135" s="17"/>
      <c r="H135" s="19"/>
    </row>
    <row r="136" spans="1:8" ht="28.8" x14ac:dyDescent="0.3">
      <c r="A136" s="27" t="s">
        <v>192</v>
      </c>
      <c r="B136" s="28" t="s">
        <v>193</v>
      </c>
      <c r="C136" s="17"/>
      <c r="D136" s="17"/>
      <c r="E136" s="17"/>
      <c r="F136" s="17"/>
      <c r="G136" s="17"/>
      <c r="H136" s="19"/>
    </row>
    <row r="137" spans="1:8" x14ac:dyDescent="0.3">
      <c r="A137" s="27" t="s">
        <v>194</v>
      </c>
      <c r="B137" s="30" t="s">
        <v>246</v>
      </c>
      <c r="C137" s="17"/>
      <c r="D137" s="17"/>
      <c r="E137" s="17"/>
      <c r="F137" s="17"/>
      <c r="G137" s="17"/>
      <c r="H137" s="19"/>
    </row>
    <row r="138" spans="1:8" x14ac:dyDescent="0.3">
      <c r="A138" s="27" t="s">
        <v>195</v>
      </c>
      <c r="B138" s="30" t="s">
        <v>245</v>
      </c>
      <c r="C138" s="17"/>
      <c r="D138" s="17"/>
      <c r="E138" s="17"/>
      <c r="F138" s="17"/>
      <c r="G138" s="17"/>
      <c r="H138" s="19"/>
    </row>
    <row r="139" spans="1:8" x14ac:dyDescent="0.3">
      <c r="A139" s="27" t="s">
        <v>196</v>
      </c>
      <c r="B139" s="28" t="s">
        <v>197</v>
      </c>
      <c r="C139" s="17"/>
      <c r="D139" s="17"/>
      <c r="E139" s="17"/>
      <c r="F139" s="17"/>
      <c r="G139" s="17"/>
      <c r="H139" s="19"/>
    </row>
    <row r="140" spans="1:8" x14ac:dyDescent="0.3">
      <c r="A140" s="27" t="s">
        <v>198</v>
      </c>
      <c r="B140" s="28" t="s">
        <v>199</v>
      </c>
      <c r="C140" s="17"/>
      <c r="D140" s="17"/>
      <c r="E140" s="17"/>
      <c r="F140" s="17"/>
      <c r="G140" s="17"/>
      <c r="H140" s="19"/>
    </row>
    <row r="141" spans="1:8" x14ac:dyDescent="0.3">
      <c r="A141" s="27" t="s">
        <v>200</v>
      </c>
      <c r="B141" s="28" t="s">
        <v>201</v>
      </c>
      <c r="C141" s="17"/>
      <c r="D141" s="17"/>
      <c r="E141" s="17"/>
      <c r="F141" s="17"/>
      <c r="G141" s="17"/>
      <c r="H141" s="19"/>
    </row>
    <row r="142" spans="1:8" x14ac:dyDescent="0.3">
      <c r="A142" s="27" t="s">
        <v>202</v>
      </c>
      <c r="B142" s="28" t="s">
        <v>203</v>
      </c>
      <c r="C142" s="17"/>
      <c r="D142" s="17"/>
      <c r="E142" s="17"/>
      <c r="F142" s="17"/>
      <c r="G142" s="17"/>
      <c r="H142" s="19"/>
    </row>
    <row r="143" spans="1:8" x14ac:dyDescent="0.3">
      <c r="A143" s="27" t="s">
        <v>204</v>
      </c>
      <c r="B143" s="28" t="s">
        <v>205</v>
      </c>
      <c r="C143" s="17"/>
      <c r="D143" s="17"/>
      <c r="E143" s="17"/>
      <c r="F143" s="17"/>
      <c r="G143" s="17"/>
      <c r="H143" s="19"/>
    </row>
    <row r="144" spans="1:8" ht="43.2" x14ac:dyDescent="0.3">
      <c r="A144" s="27" t="s">
        <v>206</v>
      </c>
      <c r="B144" s="28" t="s">
        <v>207</v>
      </c>
      <c r="C144" s="17"/>
      <c r="D144" s="17"/>
      <c r="E144" s="17"/>
      <c r="F144" s="17"/>
      <c r="G144" s="17"/>
      <c r="H144" s="19"/>
    </row>
    <row r="145" spans="1:8" ht="43.2" x14ac:dyDescent="0.3">
      <c r="A145" s="27" t="s">
        <v>208</v>
      </c>
      <c r="B145" s="30" t="s">
        <v>244</v>
      </c>
      <c r="C145" s="17"/>
      <c r="D145" s="17"/>
      <c r="E145" s="17"/>
      <c r="F145" s="17"/>
      <c r="G145" s="17"/>
      <c r="H145" s="19"/>
    </row>
    <row r="146" spans="1:8" x14ac:dyDescent="0.3">
      <c r="E146" s="16" t="s">
        <v>153</v>
      </c>
      <c r="F146" s="16" t="str">
        <f>IF((COUNT(C124:C145)&lt;&gt;COUNT(F124:F145)),"", ROUND(SUM(F124:F145),2))</f>
        <v/>
      </c>
      <c r="G146" s="14" t="str">
        <f>IF((COUNT(C124:C145)&lt;&gt;COUNT(F124:F145)),"Neužpildytos visų objektų kainos", "")</f>
        <v>Neužpildytos visų objektų kainos</v>
      </c>
    </row>
    <row r="147" spans="1:8" x14ac:dyDescent="0.3">
      <c r="C147" s="16" t="s">
        <v>154</v>
      </c>
      <c r="D147" s="19"/>
      <c r="E147" s="16" t="s">
        <v>155</v>
      </c>
      <c r="F147" s="16" t="str">
        <f>IF(OR(F146="",D147=""),"", ROUND(PRODUCT(D147,F146)/100,2))</f>
        <v/>
      </c>
      <c r="G147" s="14" t="str">
        <f>IF(D147="", "Nurodykite taikomą PVM dydį", "")</f>
        <v>Nurodykite taikomą PVM dydį</v>
      </c>
    </row>
    <row r="148" spans="1:8" x14ac:dyDescent="0.3">
      <c r="E148" s="16" t="s">
        <v>156</v>
      </c>
      <c r="F148" s="16">
        <f>IF(ISBLANK(F147), "", ROUND(SUM(F146:F147),2))</f>
        <v>0</v>
      </c>
    </row>
  </sheetData>
  <sheetProtection algorithmName="SHA-512" hashValue="s5hWXLc0sVrjz5V3y17JgOqIf5blYIw3T36DQRei0DWAllDN36jU3nNUIm15cGj+w1agZyGcLGOQ3K4TVMt5lQ==" saltValue="JiA3/QHiKIS5R2yE9qsyO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939C-4A33-4C1B-919B-7BDBA79E7D51}">
  <dimension ref="A1:U49"/>
  <sheetViews>
    <sheetView zoomScale="88" zoomScaleNormal="88" workbookViewId="0">
      <selection activeCell="G1" sqref="G1"/>
    </sheetView>
  </sheetViews>
  <sheetFormatPr defaultRowHeight="15.6" x14ac:dyDescent="0.3"/>
  <cols>
    <col min="6" max="6" width="137.8984375" customWidth="1"/>
  </cols>
  <sheetData>
    <row r="1" spans="1:21" ht="56.4" customHeight="1" x14ac:dyDescent="0.3">
      <c r="A1" s="52" t="s">
        <v>272</v>
      </c>
      <c r="B1" s="53"/>
      <c r="C1" s="53"/>
      <c r="D1" s="53"/>
      <c r="E1" s="53"/>
      <c r="F1" s="53"/>
      <c r="G1" s="32"/>
      <c r="H1" s="32"/>
      <c r="I1" s="32"/>
      <c r="J1" s="54"/>
      <c r="K1" s="54"/>
      <c r="L1" s="54"/>
      <c r="M1" s="54"/>
      <c r="N1" s="54"/>
      <c r="O1" s="54"/>
      <c r="P1" s="54"/>
      <c r="Q1" s="54"/>
      <c r="R1" s="54"/>
      <c r="S1" s="54"/>
      <c r="T1" s="54"/>
      <c r="U1" s="54"/>
    </row>
    <row r="2" spans="1:21" ht="284.39999999999998" customHeight="1" x14ac:dyDescent="0.3">
      <c r="A2" s="55" t="s">
        <v>248</v>
      </c>
      <c r="B2" s="55"/>
      <c r="C2" s="55"/>
      <c r="D2" s="55"/>
      <c r="E2" s="55"/>
      <c r="F2" s="55"/>
      <c r="G2" s="32"/>
      <c r="H2" s="32"/>
      <c r="I2" s="32"/>
      <c r="J2" s="54"/>
      <c r="K2" s="54"/>
      <c r="L2" s="54"/>
      <c r="M2" s="54"/>
      <c r="N2" s="54"/>
      <c r="O2" s="54"/>
      <c r="P2" s="54"/>
      <c r="Q2" s="54"/>
      <c r="R2" s="54"/>
      <c r="S2" s="54"/>
      <c r="T2" s="54"/>
      <c r="U2" s="54"/>
    </row>
    <row r="3" spans="1:21" ht="81" customHeight="1" x14ac:dyDescent="0.3">
      <c r="A3" s="55" t="s">
        <v>249</v>
      </c>
      <c r="B3" s="55"/>
      <c r="C3" s="55"/>
      <c r="D3" s="55"/>
      <c r="E3" s="55"/>
      <c r="F3" s="55"/>
      <c r="G3" s="32"/>
      <c r="H3" s="32"/>
      <c r="I3" s="32"/>
      <c r="J3" s="54"/>
      <c r="K3" s="54"/>
      <c r="L3" s="54"/>
      <c r="M3" s="54"/>
      <c r="N3" s="54"/>
      <c r="O3" s="54"/>
      <c r="P3" s="54"/>
      <c r="Q3" s="54"/>
      <c r="R3" s="54"/>
      <c r="S3" s="54"/>
      <c r="T3" s="54"/>
      <c r="U3" s="54"/>
    </row>
    <row r="4" spans="1:21" ht="32.4" customHeight="1" x14ac:dyDescent="0.3">
      <c r="A4" s="55" t="s">
        <v>250</v>
      </c>
      <c r="B4" s="55"/>
      <c r="C4" s="55"/>
      <c r="D4" s="55"/>
      <c r="E4" s="55"/>
      <c r="F4" s="55"/>
      <c r="G4" s="32"/>
      <c r="H4" s="32"/>
      <c r="I4" s="32"/>
      <c r="J4" s="54"/>
      <c r="K4" s="54"/>
      <c r="L4" s="54"/>
      <c r="M4" s="54"/>
      <c r="N4" s="54"/>
      <c r="O4" s="54"/>
      <c r="P4" s="54"/>
      <c r="Q4" s="54"/>
      <c r="R4" s="54"/>
      <c r="S4" s="54"/>
      <c r="T4" s="54"/>
      <c r="U4" s="54"/>
    </row>
    <row r="5" spans="1:21" ht="17.399999999999999" customHeight="1" x14ac:dyDescent="0.3">
      <c r="A5" s="56" t="s">
        <v>251</v>
      </c>
      <c r="B5" s="56"/>
      <c r="C5" s="56"/>
      <c r="D5" s="56"/>
      <c r="E5" s="56"/>
      <c r="F5" s="56"/>
      <c r="G5" s="32"/>
      <c r="H5" s="32"/>
      <c r="I5" s="32"/>
      <c r="J5" s="54"/>
      <c r="K5" s="54"/>
      <c r="L5" s="54"/>
      <c r="M5" s="54"/>
      <c r="N5" s="54"/>
      <c r="O5" s="54"/>
      <c r="P5" s="54"/>
      <c r="Q5" s="54"/>
      <c r="R5" s="54"/>
      <c r="S5" s="54"/>
      <c r="T5" s="54"/>
      <c r="U5" s="54"/>
    </row>
    <row r="6" spans="1:21" ht="17.399999999999999" customHeight="1" x14ac:dyDescent="0.3">
      <c r="A6" s="55" t="s">
        <v>252</v>
      </c>
      <c r="B6" s="55"/>
      <c r="C6" s="55"/>
      <c r="D6" s="55"/>
      <c r="E6" s="55"/>
      <c r="F6" s="55"/>
      <c r="G6" s="32"/>
      <c r="H6" s="32"/>
      <c r="I6" s="32"/>
      <c r="J6" s="54"/>
      <c r="K6" s="54"/>
      <c r="L6" s="54"/>
      <c r="M6" s="54"/>
      <c r="N6" s="54"/>
      <c r="O6" s="54"/>
      <c r="P6" s="54"/>
      <c r="Q6" s="54"/>
      <c r="R6" s="54"/>
      <c r="S6" s="54"/>
      <c r="T6" s="54"/>
      <c r="U6" s="54"/>
    </row>
    <row r="7" spans="1:21" ht="31.8" customHeight="1" x14ac:dyDescent="0.3">
      <c r="A7" s="55" t="s">
        <v>268</v>
      </c>
      <c r="B7" s="55"/>
      <c r="C7" s="55"/>
      <c r="D7" s="55"/>
      <c r="E7" s="55"/>
      <c r="F7" s="55"/>
      <c r="G7" s="32"/>
      <c r="H7" s="32"/>
      <c r="I7" s="32"/>
      <c r="J7" s="54"/>
      <c r="K7" s="54"/>
      <c r="L7" s="54"/>
      <c r="M7" s="54"/>
      <c r="N7" s="54"/>
      <c r="O7" s="54"/>
      <c r="P7" s="54"/>
      <c r="Q7" s="54"/>
      <c r="R7" s="54"/>
      <c r="S7" s="54"/>
      <c r="T7" s="54"/>
      <c r="U7" s="54"/>
    </row>
    <row r="8" spans="1:21" ht="31.8" customHeight="1" x14ac:dyDescent="0.3">
      <c r="A8" s="55" t="s">
        <v>269</v>
      </c>
      <c r="B8" s="55"/>
      <c r="C8" s="55"/>
      <c r="D8" s="55"/>
      <c r="E8" s="55"/>
      <c r="F8" s="55"/>
      <c r="G8" s="32"/>
      <c r="H8" s="32"/>
      <c r="I8" s="32"/>
      <c r="J8" s="54"/>
      <c r="K8" s="54"/>
      <c r="L8" s="54"/>
      <c r="M8" s="54"/>
      <c r="N8" s="54"/>
      <c r="O8" s="54"/>
      <c r="P8" s="54"/>
      <c r="Q8" s="54"/>
      <c r="R8" s="54"/>
      <c r="S8" s="54"/>
      <c r="T8" s="54"/>
      <c r="U8" s="54"/>
    </row>
    <row r="9" spans="1:21" ht="18.600000000000001" customHeight="1" x14ac:dyDescent="0.3">
      <c r="A9" s="55" t="s">
        <v>253</v>
      </c>
      <c r="B9" s="55"/>
      <c r="C9" s="55"/>
      <c r="D9" s="55"/>
      <c r="E9" s="55"/>
      <c r="F9" s="55"/>
      <c r="G9" s="32"/>
      <c r="H9" s="32"/>
      <c r="I9" s="32"/>
      <c r="J9" s="54"/>
      <c r="K9" s="54"/>
      <c r="L9" s="54"/>
      <c r="M9" s="54"/>
      <c r="N9" s="54"/>
      <c r="O9" s="54"/>
      <c r="P9" s="54"/>
      <c r="Q9" s="54"/>
      <c r="R9" s="54"/>
      <c r="S9" s="54"/>
      <c r="T9" s="54"/>
      <c r="U9" s="54"/>
    </row>
    <row r="10" spans="1:21" ht="16.8" customHeight="1" x14ac:dyDescent="0.3">
      <c r="A10" s="55" t="s">
        <v>254</v>
      </c>
      <c r="B10" s="55"/>
      <c r="C10" s="55"/>
      <c r="D10" s="55"/>
      <c r="E10" s="55"/>
      <c r="F10" s="55"/>
      <c r="G10" s="32"/>
      <c r="H10" s="32"/>
      <c r="I10" s="32"/>
      <c r="J10" s="54"/>
      <c r="K10" s="54"/>
      <c r="L10" s="54"/>
      <c r="M10" s="54"/>
      <c r="N10" s="54"/>
      <c r="O10" s="54"/>
      <c r="P10" s="54"/>
      <c r="Q10" s="54"/>
      <c r="R10" s="54"/>
      <c r="S10" s="54"/>
      <c r="T10" s="54"/>
      <c r="U10" s="54"/>
    </row>
    <row r="11" spans="1:21" ht="50.4" customHeight="1" x14ac:dyDescent="0.3">
      <c r="A11" s="55" t="s">
        <v>255</v>
      </c>
      <c r="B11" s="55"/>
      <c r="C11" s="55"/>
      <c r="D11" s="55"/>
      <c r="E11" s="55"/>
      <c r="F11" s="55"/>
      <c r="G11" s="32"/>
      <c r="H11" s="32"/>
      <c r="I11" s="32"/>
      <c r="J11" s="54"/>
      <c r="K11" s="54"/>
      <c r="L11" s="54"/>
      <c r="M11" s="54"/>
      <c r="N11" s="54"/>
      <c r="O11" s="54"/>
      <c r="P11" s="54"/>
      <c r="Q11" s="54"/>
      <c r="R11" s="54"/>
      <c r="S11" s="54"/>
      <c r="T11" s="54"/>
      <c r="U11" s="54"/>
    </row>
    <row r="12" spans="1:21" ht="32.4" customHeight="1" x14ac:dyDescent="0.3">
      <c r="A12" s="55" t="s">
        <v>256</v>
      </c>
      <c r="B12" s="55"/>
      <c r="C12" s="55"/>
      <c r="D12" s="55"/>
      <c r="E12" s="55"/>
      <c r="F12" s="55"/>
      <c r="G12" s="32"/>
      <c r="H12" s="32"/>
      <c r="I12" s="32"/>
      <c r="J12" s="54"/>
      <c r="K12" s="54"/>
      <c r="L12" s="54"/>
      <c r="M12" s="54"/>
      <c r="N12" s="54"/>
      <c r="O12" s="54"/>
      <c r="P12" s="54"/>
      <c r="Q12" s="54"/>
      <c r="R12" s="54"/>
      <c r="S12" s="54"/>
      <c r="T12" s="54"/>
      <c r="U12" s="54"/>
    </row>
    <row r="13" spans="1:21" ht="33" customHeight="1" x14ac:dyDescent="0.3">
      <c r="A13" s="55" t="s">
        <v>257</v>
      </c>
      <c r="B13" s="55"/>
      <c r="C13" s="55"/>
      <c r="D13" s="55"/>
      <c r="E13" s="55"/>
      <c r="F13" s="55"/>
      <c r="G13" s="32"/>
      <c r="H13" s="32"/>
      <c r="I13" s="32"/>
      <c r="J13" s="54"/>
      <c r="K13" s="54"/>
      <c r="L13" s="54"/>
      <c r="M13" s="54"/>
      <c r="N13" s="54"/>
      <c r="O13" s="54"/>
      <c r="P13" s="54"/>
      <c r="Q13" s="54"/>
      <c r="R13" s="54"/>
      <c r="S13" s="54"/>
      <c r="T13" s="54"/>
      <c r="U13" s="54"/>
    </row>
    <row r="14" spans="1:21" ht="33" customHeight="1" x14ac:dyDescent="0.3">
      <c r="A14" s="55" t="s">
        <v>271</v>
      </c>
      <c r="B14" s="55"/>
      <c r="C14" s="55"/>
      <c r="D14" s="55"/>
      <c r="E14" s="55"/>
      <c r="F14" s="55"/>
      <c r="G14" s="32"/>
      <c r="H14" s="32"/>
      <c r="I14" s="32"/>
      <c r="J14" s="54"/>
      <c r="K14" s="54"/>
      <c r="L14" s="54"/>
      <c r="M14" s="54"/>
      <c r="N14" s="54"/>
      <c r="O14" s="54"/>
      <c r="P14" s="54"/>
      <c r="Q14" s="54"/>
      <c r="R14" s="54"/>
      <c r="S14" s="54"/>
      <c r="T14" s="54"/>
      <c r="U14" s="54"/>
    </row>
    <row r="15" spans="1:21" ht="32.4" customHeight="1" x14ac:dyDescent="0.3">
      <c r="A15" s="58" t="s">
        <v>258</v>
      </c>
      <c r="B15" s="55"/>
      <c r="C15" s="55"/>
      <c r="D15" s="55"/>
      <c r="E15" s="55"/>
      <c r="F15" s="55"/>
      <c r="G15" s="32"/>
      <c r="H15" s="32"/>
      <c r="I15" s="32"/>
      <c r="J15" s="54"/>
      <c r="K15" s="54"/>
      <c r="L15" s="54"/>
      <c r="M15" s="54"/>
      <c r="N15" s="54"/>
      <c r="O15" s="54"/>
      <c r="P15" s="54"/>
      <c r="Q15" s="54"/>
      <c r="R15" s="54"/>
      <c r="S15" s="54"/>
      <c r="T15" s="54"/>
      <c r="U15" s="54"/>
    </row>
    <row r="16" spans="1:21" ht="80.400000000000006" customHeight="1" x14ac:dyDescent="0.3">
      <c r="A16" s="55" t="s">
        <v>259</v>
      </c>
      <c r="B16" s="55"/>
      <c r="C16" s="55"/>
      <c r="D16" s="55"/>
      <c r="E16" s="55"/>
      <c r="F16" s="55"/>
      <c r="G16" s="32"/>
      <c r="H16" s="32"/>
      <c r="I16" s="32"/>
      <c r="J16" s="54"/>
      <c r="K16" s="54"/>
      <c r="L16" s="54"/>
      <c r="M16" s="54"/>
      <c r="N16" s="54"/>
      <c r="O16" s="54"/>
      <c r="P16" s="54"/>
      <c r="Q16" s="54"/>
      <c r="R16" s="54"/>
      <c r="S16" s="54"/>
      <c r="T16" s="54"/>
      <c r="U16" s="54"/>
    </row>
    <row r="17" spans="1:21" ht="49.2" customHeight="1" x14ac:dyDescent="0.3">
      <c r="A17" s="57" t="s">
        <v>270</v>
      </c>
      <c r="B17" s="57"/>
      <c r="C17" s="57"/>
      <c r="D17" s="57"/>
      <c r="E17" s="57"/>
      <c r="F17" s="57"/>
      <c r="G17" s="32"/>
      <c r="H17" s="32"/>
      <c r="I17" s="32"/>
      <c r="J17" s="54"/>
      <c r="K17" s="54"/>
      <c r="L17" s="54"/>
      <c r="M17" s="54"/>
      <c r="N17" s="54"/>
      <c r="O17" s="54"/>
      <c r="P17" s="54"/>
      <c r="Q17" s="54"/>
      <c r="R17" s="54"/>
      <c r="S17" s="54"/>
      <c r="T17" s="54"/>
      <c r="U17" s="54"/>
    </row>
    <row r="18" spans="1:21" ht="33.6" customHeight="1" x14ac:dyDescent="0.3">
      <c r="A18" s="56" t="s">
        <v>260</v>
      </c>
      <c r="B18" s="56"/>
      <c r="C18" s="56"/>
      <c r="D18" s="56"/>
      <c r="E18" s="56"/>
      <c r="F18" s="56"/>
      <c r="G18" s="33"/>
      <c r="H18" s="33"/>
      <c r="I18" s="33"/>
      <c r="J18" s="54"/>
      <c r="K18" s="54"/>
      <c r="L18" s="54"/>
      <c r="M18" s="54"/>
      <c r="N18" s="54"/>
      <c r="O18" s="54"/>
      <c r="P18" s="54"/>
      <c r="Q18" s="54"/>
      <c r="R18" s="54"/>
      <c r="S18" s="54"/>
      <c r="T18" s="54"/>
      <c r="U18" s="54"/>
    </row>
    <row r="19" spans="1:21" ht="32.4" customHeight="1" x14ac:dyDescent="0.3">
      <c r="A19" s="56" t="s">
        <v>261</v>
      </c>
      <c r="B19" s="56"/>
      <c r="C19" s="56"/>
      <c r="D19" s="56"/>
      <c r="E19" s="56"/>
      <c r="F19" s="56"/>
      <c r="G19" s="34"/>
      <c r="H19" s="34"/>
      <c r="I19" s="34"/>
      <c r="J19" s="54"/>
      <c r="K19" s="54"/>
      <c r="L19" s="54"/>
      <c r="M19" s="54"/>
      <c r="N19" s="54"/>
      <c r="O19" s="54"/>
      <c r="P19" s="54"/>
      <c r="Q19" s="54"/>
      <c r="R19" s="54"/>
      <c r="S19" s="54"/>
      <c r="T19" s="54"/>
      <c r="U19" s="54"/>
    </row>
    <row r="20" spans="1:21" ht="48.6" customHeight="1" x14ac:dyDescent="0.3">
      <c r="A20" s="56" t="s">
        <v>262</v>
      </c>
      <c r="B20" s="56"/>
      <c r="C20" s="56"/>
      <c r="D20" s="56"/>
      <c r="E20" s="56"/>
      <c r="F20" s="56"/>
      <c r="G20" s="33"/>
      <c r="H20" s="33"/>
      <c r="I20" s="33"/>
      <c r="J20" s="54"/>
      <c r="K20" s="54"/>
      <c r="L20" s="54"/>
      <c r="M20" s="54"/>
      <c r="N20" s="54"/>
      <c r="O20" s="54"/>
      <c r="P20" s="54"/>
      <c r="Q20" s="54"/>
      <c r="R20" s="54"/>
      <c r="S20" s="54"/>
      <c r="T20" s="54"/>
      <c r="U20" s="54"/>
    </row>
    <row r="21" spans="1:21" ht="48.6" customHeight="1" x14ac:dyDescent="0.3">
      <c r="A21" s="56" t="s">
        <v>263</v>
      </c>
      <c r="B21" s="56"/>
      <c r="C21" s="56"/>
      <c r="D21" s="56"/>
      <c r="E21" s="56"/>
      <c r="F21" s="56"/>
      <c r="G21" s="34"/>
      <c r="H21" s="34"/>
      <c r="I21" s="34"/>
      <c r="J21" s="54"/>
      <c r="K21" s="54"/>
      <c r="L21" s="54"/>
      <c r="M21" s="54"/>
      <c r="N21" s="54"/>
      <c r="O21" s="54"/>
      <c r="P21" s="54"/>
      <c r="Q21" s="54"/>
      <c r="R21" s="54"/>
      <c r="S21" s="54"/>
      <c r="T21" s="54"/>
      <c r="U21" s="54"/>
    </row>
    <row r="22" spans="1:21" ht="35.4" customHeight="1" x14ac:dyDescent="0.3">
      <c r="A22" s="56" t="s">
        <v>264</v>
      </c>
      <c r="B22" s="56"/>
      <c r="C22" s="56"/>
      <c r="D22" s="56"/>
      <c r="E22" s="56"/>
      <c r="F22" s="56"/>
      <c r="G22" s="34"/>
      <c r="H22" s="33"/>
      <c r="I22" s="33"/>
      <c r="J22" s="54"/>
      <c r="K22" s="54"/>
      <c r="L22" s="54"/>
      <c r="M22" s="54"/>
      <c r="N22" s="54"/>
      <c r="O22" s="54"/>
      <c r="P22" s="54"/>
      <c r="Q22" s="54"/>
      <c r="R22" s="54"/>
      <c r="S22" s="54"/>
      <c r="T22" s="54"/>
      <c r="U22" s="54"/>
    </row>
    <row r="23" spans="1:21" ht="35.4" customHeight="1" x14ac:dyDescent="0.3">
      <c r="A23" s="56" t="s">
        <v>265</v>
      </c>
      <c r="B23" s="56"/>
      <c r="C23" s="56"/>
      <c r="D23" s="56"/>
      <c r="E23" s="56"/>
      <c r="F23" s="56"/>
      <c r="G23" s="34"/>
      <c r="H23" s="33"/>
      <c r="I23" s="33"/>
      <c r="J23" s="54"/>
      <c r="K23" s="54"/>
      <c r="L23" s="54"/>
      <c r="M23" s="54"/>
      <c r="N23" s="54"/>
      <c r="O23" s="54"/>
      <c r="P23" s="54"/>
      <c r="Q23" s="54"/>
      <c r="R23" s="54"/>
      <c r="S23" s="54"/>
      <c r="T23" s="54"/>
      <c r="U23" s="54"/>
    </row>
    <row r="24" spans="1:21" ht="21" customHeight="1" x14ac:dyDescent="0.3">
      <c r="A24" s="56" t="s">
        <v>266</v>
      </c>
      <c r="B24" s="56"/>
      <c r="C24" s="56"/>
      <c r="D24" s="56"/>
      <c r="E24" s="56"/>
      <c r="F24" s="56"/>
      <c r="G24" s="33"/>
      <c r="H24" s="33"/>
      <c r="I24" s="33"/>
      <c r="J24" s="54"/>
      <c r="K24" s="54"/>
      <c r="L24" s="54"/>
      <c r="M24" s="54"/>
      <c r="N24" s="54"/>
      <c r="O24" s="54"/>
      <c r="P24" s="54"/>
      <c r="Q24" s="54"/>
      <c r="R24" s="54"/>
      <c r="S24" s="54"/>
      <c r="T24" s="54"/>
      <c r="U24" s="54"/>
    </row>
    <row r="25" spans="1:21" ht="34.799999999999997" customHeight="1" x14ac:dyDescent="0.3">
      <c r="A25" s="56" t="s">
        <v>267</v>
      </c>
      <c r="B25" s="56"/>
      <c r="C25" s="56"/>
      <c r="D25" s="56"/>
      <c r="E25" s="56"/>
      <c r="F25" s="56"/>
      <c r="G25" s="33"/>
      <c r="H25" s="33"/>
      <c r="I25" s="33"/>
      <c r="J25" s="54"/>
      <c r="K25" s="54"/>
      <c r="L25" s="54"/>
      <c r="M25" s="54"/>
      <c r="N25" s="54"/>
      <c r="O25" s="54"/>
      <c r="P25" s="54"/>
      <c r="Q25" s="54"/>
      <c r="R25" s="54"/>
      <c r="S25" s="54"/>
      <c r="T25" s="54"/>
      <c r="U25" s="54"/>
    </row>
    <row r="26" spans="1:21" x14ac:dyDescent="0.3">
      <c r="A26" s="54"/>
      <c r="B26" s="54"/>
      <c r="C26" s="54"/>
      <c r="D26" s="54"/>
      <c r="E26" s="54"/>
      <c r="F26" s="54"/>
      <c r="G26" s="34"/>
      <c r="H26" s="34"/>
      <c r="I26" s="34"/>
      <c r="J26" s="54"/>
      <c r="K26" s="54"/>
      <c r="L26" s="54"/>
      <c r="M26" s="54"/>
      <c r="N26" s="54"/>
      <c r="O26" s="54"/>
      <c r="P26" s="54"/>
      <c r="Q26" s="54"/>
      <c r="R26" s="54"/>
      <c r="S26" s="54"/>
      <c r="T26" s="54"/>
      <c r="U26" s="54"/>
    </row>
    <row r="27" spans="1:21" x14ac:dyDescent="0.3">
      <c r="A27" s="54"/>
      <c r="B27" s="54"/>
      <c r="C27" s="54"/>
      <c r="D27" s="54"/>
      <c r="E27" s="54"/>
      <c r="F27" s="54"/>
      <c r="G27" s="34"/>
      <c r="H27" s="33"/>
      <c r="I27" s="33"/>
      <c r="J27" s="54"/>
      <c r="K27" s="54"/>
      <c r="L27" s="54"/>
      <c r="M27" s="54"/>
      <c r="N27" s="54"/>
      <c r="O27" s="54"/>
      <c r="P27" s="54"/>
      <c r="Q27" s="54"/>
      <c r="R27" s="54"/>
      <c r="S27" s="54"/>
      <c r="T27" s="54"/>
      <c r="U27" s="54"/>
    </row>
    <row r="28" spans="1:21" x14ac:dyDescent="0.3">
      <c r="A28" s="54"/>
      <c r="B28" s="54"/>
      <c r="C28" s="54"/>
      <c r="D28" s="54"/>
      <c r="E28" s="54"/>
      <c r="F28" s="54"/>
      <c r="G28" s="34"/>
      <c r="H28" s="33"/>
      <c r="I28" s="33"/>
      <c r="J28" s="54"/>
      <c r="K28" s="54"/>
      <c r="L28" s="54"/>
      <c r="M28" s="54"/>
      <c r="N28" s="54"/>
      <c r="O28" s="54"/>
      <c r="P28" s="54"/>
      <c r="Q28" s="54"/>
      <c r="R28" s="54"/>
      <c r="S28" s="54"/>
      <c r="T28" s="54"/>
      <c r="U28" s="54"/>
    </row>
    <row r="29" spans="1:21" x14ac:dyDescent="0.3">
      <c r="A29" s="54"/>
      <c r="B29" s="54"/>
      <c r="C29" s="54"/>
      <c r="D29" s="54"/>
      <c r="E29" s="54"/>
      <c r="F29" s="54"/>
      <c r="G29" s="33"/>
      <c r="H29" s="33"/>
      <c r="I29" s="33"/>
      <c r="J29" s="54"/>
      <c r="K29" s="54"/>
      <c r="L29" s="54"/>
      <c r="M29" s="54"/>
      <c r="N29" s="54"/>
      <c r="O29" s="54"/>
      <c r="P29" s="54"/>
      <c r="Q29" s="54"/>
      <c r="R29" s="54"/>
      <c r="S29" s="54"/>
      <c r="T29" s="54"/>
      <c r="U29" s="54"/>
    </row>
    <row r="30" spans="1:21" x14ac:dyDescent="0.3">
      <c r="A30" s="54"/>
      <c r="B30" s="54"/>
      <c r="C30" s="54"/>
      <c r="D30" s="54"/>
      <c r="E30" s="54"/>
      <c r="F30" s="54"/>
      <c r="G30" s="33"/>
      <c r="H30" s="33"/>
      <c r="I30" s="33"/>
      <c r="J30" s="54"/>
      <c r="K30" s="54"/>
      <c r="L30" s="54"/>
      <c r="M30" s="54"/>
      <c r="N30" s="54"/>
      <c r="O30" s="54"/>
      <c r="P30" s="54"/>
      <c r="Q30" s="54"/>
      <c r="R30" s="54"/>
      <c r="S30" s="54"/>
      <c r="T30" s="54"/>
      <c r="U30" s="54"/>
    </row>
    <row r="31" spans="1:21" x14ac:dyDescent="0.3">
      <c r="A31" s="54"/>
      <c r="B31" s="54"/>
      <c r="C31" s="54"/>
      <c r="D31" s="54"/>
      <c r="E31" s="54"/>
      <c r="F31" s="54"/>
      <c r="G31" s="34"/>
      <c r="H31" s="34"/>
      <c r="I31" s="34"/>
      <c r="J31" s="54"/>
      <c r="K31" s="54"/>
      <c r="L31" s="54"/>
      <c r="M31" s="54"/>
      <c r="N31" s="54"/>
      <c r="O31" s="54"/>
      <c r="P31" s="54"/>
      <c r="Q31" s="54"/>
      <c r="R31" s="54"/>
      <c r="S31" s="54"/>
      <c r="T31" s="54"/>
      <c r="U31" s="54"/>
    </row>
    <row r="32" spans="1:21" x14ac:dyDescent="0.3">
      <c r="A32" s="54"/>
      <c r="B32" s="54"/>
      <c r="C32" s="54"/>
      <c r="D32" s="54"/>
      <c r="E32" s="54"/>
      <c r="F32" s="54"/>
      <c r="G32" s="34"/>
      <c r="H32" s="33"/>
      <c r="I32" s="33"/>
      <c r="J32" s="54"/>
      <c r="K32" s="54"/>
      <c r="L32" s="54"/>
      <c r="M32" s="54"/>
      <c r="N32" s="54"/>
      <c r="O32" s="54"/>
      <c r="P32" s="54"/>
      <c r="Q32" s="54"/>
      <c r="R32" s="54"/>
      <c r="S32" s="54"/>
      <c r="T32" s="54"/>
      <c r="U32" s="54"/>
    </row>
    <row r="33" spans="1:21" x14ac:dyDescent="0.3">
      <c r="A33" s="54"/>
      <c r="B33" s="54"/>
      <c r="C33" s="54"/>
      <c r="D33" s="54"/>
      <c r="E33" s="54"/>
      <c r="F33" s="54"/>
      <c r="G33" s="34"/>
      <c r="H33" s="33"/>
      <c r="I33" s="33"/>
      <c r="J33" s="54"/>
      <c r="K33" s="54"/>
      <c r="L33" s="54"/>
      <c r="M33" s="54"/>
      <c r="N33" s="54"/>
      <c r="O33" s="54"/>
      <c r="P33" s="54"/>
      <c r="Q33" s="54"/>
      <c r="R33" s="54"/>
      <c r="S33" s="54"/>
      <c r="T33" s="54"/>
      <c r="U33" s="54"/>
    </row>
    <row r="34" spans="1:21" x14ac:dyDescent="0.3">
      <c r="A34" s="54"/>
      <c r="B34" s="54"/>
      <c r="C34" s="54"/>
      <c r="D34" s="54"/>
      <c r="E34" s="54"/>
      <c r="F34" s="54"/>
      <c r="G34" s="33"/>
      <c r="H34" s="33"/>
      <c r="I34" s="33"/>
      <c r="J34" s="54"/>
      <c r="K34" s="54"/>
      <c r="L34" s="54"/>
      <c r="M34" s="54"/>
      <c r="N34" s="54"/>
      <c r="O34" s="54"/>
      <c r="P34" s="54"/>
      <c r="Q34" s="54"/>
      <c r="R34" s="54"/>
      <c r="S34" s="54"/>
      <c r="T34" s="54"/>
      <c r="U34" s="54"/>
    </row>
    <row r="35" spans="1:21" x14ac:dyDescent="0.3">
      <c r="A35" s="54"/>
      <c r="B35" s="54"/>
      <c r="C35" s="54"/>
      <c r="D35" s="54"/>
      <c r="E35" s="54"/>
      <c r="F35" s="54"/>
      <c r="G35" s="33"/>
      <c r="H35" s="33"/>
      <c r="I35" s="33"/>
      <c r="J35" s="54"/>
      <c r="K35" s="54"/>
      <c r="L35" s="54"/>
      <c r="M35" s="54"/>
      <c r="N35" s="54"/>
      <c r="O35" s="54"/>
      <c r="P35" s="54"/>
      <c r="Q35" s="54"/>
      <c r="R35" s="54"/>
      <c r="S35" s="54"/>
      <c r="T35" s="54"/>
      <c r="U35" s="54"/>
    </row>
    <row r="36" spans="1:21" x14ac:dyDescent="0.3">
      <c r="A36" s="54"/>
      <c r="B36" s="54"/>
      <c r="C36" s="54"/>
      <c r="D36" s="54"/>
      <c r="E36" s="54"/>
      <c r="F36" s="54"/>
      <c r="G36" s="34"/>
      <c r="H36" s="34"/>
      <c r="I36" s="34"/>
      <c r="J36" s="54"/>
      <c r="K36" s="54"/>
      <c r="L36" s="54"/>
      <c r="M36" s="54"/>
      <c r="N36" s="54"/>
      <c r="O36" s="54"/>
      <c r="P36" s="54"/>
      <c r="Q36" s="54"/>
      <c r="R36" s="54"/>
      <c r="S36" s="54"/>
      <c r="T36" s="54"/>
      <c r="U36" s="54"/>
    </row>
    <row r="37" spans="1:21" x14ac:dyDescent="0.3">
      <c r="A37" s="54"/>
      <c r="B37" s="54"/>
      <c r="C37" s="54"/>
      <c r="D37" s="54"/>
      <c r="E37" s="54"/>
      <c r="F37" s="54"/>
      <c r="G37" s="34"/>
      <c r="H37" s="33"/>
      <c r="I37" s="33"/>
      <c r="J37" s="54"/>
      <c r="K37" s="54"/>
      <c r="L37" s="54"/>
      <c r="M37" s="54"/>
      <c r="N37" s="54"/>
      <c r="O37" s="54"/>
      <c r="P37" s="54"/>
      <c r="Q37" s="54"/>
      <c r="R37" s="54"/>
      <c r="S37" s="54"/>
      <c r="T37" s="54"/>
      <c r="U37" s="54"/>
    </row>
    <row r="38" spans="1:21" x14ac:dyDescent="0.3">
      <c r="A38" s="54"/>
      <c r="B38" s="54"/>
      <c r="C38" s="54"/>
      <c r="D38" s="54"/>
      <c r="E38" s="54"/>
      <c r="F38" s="54"/>
      <c r="G38" s="34"/>
      <c r="H38" s="33"/>
      <c r="I38" s="33"/>
      <c r="J38" s="54"/>
      <c r="K38" s="54"/>
      <c r="L38" s="54"/>
      <c r="M38" s="54"/>
      <c r="N38" s="54"/>
      <c r="O38" s="54"/>
      <c r="P38" s="54"/>
      <c r="Q38" s="54"/>
      <c r="R38" s="54"/>
      <c r="S38" s="54"/>
      <c r="T38" s="54"/>
      <c r="U38" s="54"/>
    </row>
    <row r="39" spans="1:21" x14ac:dyDescent="0.3">
      <c r="A39" s="54"/>
      <c r="B39" s="54"/>
      <c r="C39" s="54"/>
      <c r="D39" s="54"/>
      <c r="E39" s="54"/>
      <c r="F39" s="54"/>
      <c r="G39" s="33"/>
      <c r="H39" s="33"/>
      <c r="I39" s="33"/>
      <c r="J39" s="54"/>
      <c r="K39" s="54"/>
      <c r="L39" s="54"/>
      <c r="M39" s="54"/>
      <c r="N39" s="54"/>
      <c r="O39" s="54"/>
      <c r="P39" s="54"/>
      <c r="Q39" s="54"/>
      <c r="R39" s="54"/>
      <c r="S39" s="54"/>
      <c r="T39" s="54"/>
      <c r="U39" s="54"/>
    </row>
    <row r="40" spans="1:21" x14ac:dyDescent="0.3">
      <c r="A40" s="54"/>
      <c r="B40" s="54"/>
      <c r="C40" s="54"/>
      <c r="D40" s="54"/>
      <c r="E40" s="54"/>
      <c r="F40" s="54"/>
      <c r="G40" s="33"/>
      <c r="H40" s="33"/>
      <c r="I40" s="33"/>
      <c r="J40" s="54"/>
      <c r="K40" s="54"/>
      <c r="L40" s="54"/>
      <c r="M40" s="54"/>
      <c r="N40" s="54"/>
      <c r="O40" s="54"/>
      <c r="P40" s="54"/>
      <c r="Q40" s="54"/>
      <c r="R40" s="54"/>
      <c r="S40" s="54"/>
      <c r="T40" s="54"/>
      <c r="U40" s="54"/>
    </row>
    <row r="41" spans="1:21" x14ac:dyDescent="0.3">
      <c r="A41" s="54"/>
      <c r="B41" s="54"/>
      <c r="C41" s="54"/>
      <c r="D41" s="54"/>
      <c r="E41" s="54"/>
      <c r="F41" s="54"/>
      <c r="G41" s="34"/>
      <c r="H41" s="34"/>
      <c r="I41" s="34"/>
      <c r="J41" s="54"/>
      <c r="K41" s="54"/>
      <c r="L41" s="54"/>
      <c r="M41" s="54"/>
      <c r="N41" s="54"/>
      <c r="O41" s="54"/>
      <c r="P41" s="54"/>
      <c r="Q41" s="54"/>
      <c r="R41" s="54"/>
      <c r="S41" s="54"/>
      <c r="T41" s="54"/>
      <c r="U41" s="54"/>
    </row>
    <row r="42" spans="1:21" x14ac:dyDescent="0.3">
      <c r="A42" s="54"/>
      <c r="B42" s="54"/>
      <c r="C42" s="54"/>
      <c r="D42" s="54"/>
      <c r="E42" s="54"/>
      <c r="F42" s="54"/>
      <c r="G42" s="34"/>
      <c r="H42" s="33"/>
      <c r="I42" s="33"/>
      <c r="J42" s="54"/>
      <c r="K42" s="54"/>
      <c r="L42" s="54"/>
      <c r="M42" s="54"/>
      <c r="N42" s="54"/>
      <c r="O42" s="54"/>
      <c r="P42" s="54"/>
      <c r="Q42" s="54"/>
      <c r="R42" s="54"/>
      <c r="S42" s="54"/>
      <c r="T42" s="54"/>
      <c r="U42" s="54"/>
    </row>
    <row r="43" spans="1:21" x14ac:dyDescent="0.3">
      <c r="A43" s="54"/>
      <c r="B43" s="54"/>
      <c r="C43" s="54"/>
      <c r="D43" s="54"/>
      <c r="E43" s="54"/>
      <c r="F43" s="54"/>
      <c r="G43" s="34"/>
      <c r="H43" s="33"/>
      <c r="I43" s="33"/>
      <c r="J43" s="54"/>
      <c r="K43" s="54"/>
      <c r="L43" s="54"/>
      <c r="M43" s="54"/>
      <c r="N43" s="54"/>
      <c r="O43" s="54"/>
      <c r="P43" s="54"/>
      <c r="Q43" s="54"/>
      <c r="R43" s="54"/>
      <c r="S43" s="54"/>
      <c r="T43" s="54"/>
      <c r="U43" s="54"/>
    </row>
    <row r="44" spans="1:21" x14ac:dyDescent="0.3">
      <c r="A44" s="54"/>
      <c r="B44" s="54"/>
      <c r="C44" s="54"/>
      <c r="D44" s="54"/>
      <c r="E44" s="54"/>
      <c r="F44" s="54"/>
      <c r="G44" s="33"/>
      <c r="H44" s="33"/>
      <c r="I44" s="33"/>
      <c r="J44" s="54"/>
      <c r="K44" s="54"/>
      <c r="L44" s="54"/>
      <c r="M44" s="54"/>
      <c r="N44" s="54"/>
      <c r="O44" s="54"/>
      <c r="P44" s="54"/>
      <c r="Q44" s="54"/>
      <c r="R44" s="54"/>
      <c r="S44" s="54"/>
      <c r="T44" s="54"/>
      <c r="U44" s="54"/>
    </row>
    <row r="45" spans="1:21" x14ac:dyDescent="0.3">
      <c r="A45" s="54"/>
      <c r="B45" s="54"/>
      <c r="C45" s="54"/>
      <c r="D45" s="54"/>
      <c r="E45" s="54"/>
      <c r="F45" s="54"/>
      <c r="G45" s="33"/>
      <c r="H45" s="33"/>
      <c r="I45" s="33"/>
      <c r="J45" s="54"/>
      <c r="K45" s="54"/>
      <c r="L45" s="54"/>
      <c r="M45" s="54"/>
      <c r="N45" s="54"/>
      <c r="O45" s="54"/>
      <c r="P45" s="54"/>
      <c r="Q45" s="54"/>
      <c r="R45" s="54"/>
      <c r="S45" s="54"/>
      <c r="T45" s="54"/>
      <c r="U45" s="54"/>
    </row>
    <row r="46" spans="1:21" x14ac:dyDescent="0.3">
      <c r="A46" s="54"/>
      <c r="B46" s="54"/>
      <c r="C46" s="54"/>
      <c r="D46" s="54"/>
      <c r="E46" s="54"/>
      <c r="F46" s="54"/>
      <c r="G46" s="34"/>
      <c r="H46" s="34"/>
      <c r="I46" s="34"/>
      <c r="J46" s="54"/>
      <c r="K46" s="54"/>
      <c r="L46" s="54"/>
      <c r="M46" s="54"/>
      <c r="N46" s="54"/>
      <c r="O46" s="54"/>
      <c r="P46" s="54"/>
      <c r="Q46" s="54"/>
      <c r="R46" s="54"/>
      <c r="S46" s="54"/>
      <c r="T46" s="54"/>
      <c r="U46" s="54"/>
    </row>
    <row r="47" spans="1:21" x14ac:dyDescent="0.3">
      <c r="A47" s="54"/>
      <c r="B47" s="54"/>
      <c r="C47" s="54"/>
      <c r="D47" s="54"/>
      <c r="E47" s="54"/>
      <c r="F47" s="54"/>
      <c r="G47" s="34"/>
      <c r="H47" s="33"/>
      <c r="I47" s="33"/>
      <c r="J47" s="54"/>
      <c r="K47" s="54"/>
      <c r="L47" s="54"/>
      <c r="M47" s="54"/>
      <c r="N47" s="54"/>
      <c r="O47" s="54"/>
      <c r="P47" s="54"/>
      <c r="Q47" s="54"/>
      <c r="R47" s="54"/>
      <c r="S47" s="54"/>
      <c r="T47" s="54"/>
      <c r="U47" s="54"/>
    </row>
    <row r="48" spans="1:21" x14ac:dyDescent="0.3">
      <c r="A48" s="54"/>
      <c r="B48" s="54"/>
      <c r="C48" s="54"/>
      <c r="D48" s="54"/>
      <c r="E48" s="54"/>
      <c r="F48" s="54"/>
      <c r="G48" s="34"/>
      <c r="H48" s="33"/>
      <c r="I48" s="33"/>
      <c r="J48" s="54"/>
      <c r="K48" s="54"/>
      <c r="L48" s="54"/>
      <c r="M48" s="54"/>
      <c r="N48" s="54"/>
      <c r="O48" s="54"/>
      <c r="P48" s="54"/>
      <c r="Q48" s="54"/>
      <c r="R48" s="54"/>
      <c r="S48" s="54"/>
      <c r="T48" s="54"/>
      <c r="U48" s="54"/>
    </row>
    <row r="49" spans="1:21" x14ac:dyDescent="0.3">
      <c r="A49" s="54"/>
      <c r="B49" s="54"/>
      <c r="C49" s="54"/>
      <c r="D49" s="54"/>
      <c r="E49" s="54"/>
      <c r="F49" s="54"/>
      <c r="G49" s="33"/>
      <c r="H49" s="33"/>
      <c r="I49" s="33"/>
      <c r="J49" s="54"/>
      <c r="K49" s="54"/>
      <c r="L49" s="54"/>
      <c r="M49" s="54"/>
      <c r="N49" s="54"/>
      <c r="O49" s="54"/>
      <c r="P49" s="54"/>
      <c r="Q49" s="54"/>
      <c r="R49" s="54"/>
      <c r="S49" s="54"/>
      <c r="T49" s="54"/>
      <c r="U49" s="54"/>
    </row>
  </sheetData>
  <sheetProtection algorithmName="SHA-512" hashValue="AuDZvs6w0ozeFI1sHfWDlwVkc74q5AJMP/rohmLViHvr40nNaM5xlAya99bLigp/Q7hRo6IRwbR7oLKguIQi/Q==" saltValue="nM+y7kxENQJjSGkX6og72g==" spinCount="100000" sheet="1" objects="1" scenarios="1"/>
  <mergeCells count="147">
    <mergeCell ref="A49:F49"/>
    <mergeCell ref="J49:O49"/>
    <mergeCell ref="P49:U49"/>
    <mergeCell ref="A47:F47"/>
    <mergeCell ref="J47:O47"/>
    <mergeCell ref="P47:U47"/>
    <mergeCell ref="A48:F48"/>
    <mergeCell ref="J48:O48"/>
    <mergeCell ref="P48:U48"/>
    <mergeCell ref="A45:F45"/>
    <mergeCell ref="J45:O45"/>
    <mergeCell ref="P45:U45"/>
    <mergeCell ref="A46:F46"/>
    <mergeCell ref="J46:O46"/>
    <mergeCell ref="P46:U46"/>
    <mergeCell ref="A43:F43"/>
    <mergeCell ref="J43:O43"/>
    <mergeCell ref="P43:U43"/>
    <mergeCell ref="A44:F44"/>
    <mergeCell ref="J44:O44"/>
    <mergeCell ref="P44:U44"/>
    <mergeCell ref="A41:F41"/>
    <mergeCell ref="J41:O41"/>
    <mergeCell ref="P41:U41"/>
    <mergeCell ref="A42:F42"/>
    <mergeCell ref="J42:O42"/>
    <mergeCell ref="P42:U42"/>
    <mergeCell ref="A39:F39"/>
    <mergeCell ref="J39:O39"/>
    <mergeCell ref="P39:U39"/>
    <mergeCell ref="A40:F40"/>
    <mergeCell ref="J40:O40"/>
    <mergeCell ref="P40:U40"/>
    <mergeCell ref="A37:F37"/>
    <mergeCell ref="J37:O37"/>
    <mergeCell ref="P37:U37"/>
    <mergeCell ref="A38:F38"/>
    <mergeCell ref="J38:O38"/>
    <mergeCell ref="P38:U38"/>
    <mergeCell ref="A35:F35"/>
    <mergeCell ref="J35:O35"/>
    <mergeCell ref="P35:U35"/>
    <mergeCell ref="A36:F36"/>
    <mergeCell ref="J36:O36"/>
    <mergeCell ref="P36:U36"/>
    <mergeCell ref="A33:F33"/>
    <mergeCell ref="J33:O33"/>
    <mergeCell ref="P33:U33"/>
    <mergeCell ref="A34:F34"/>
    <mergeCell ref="J34:O34"/>
    <mergeCell ref="P34:U34"/>
    <mergeCell ref="A31:F31"/>
    <mergeCell ref="J31:O31"/>
    <mergeCell ref="P31:U31"/>
    <mergeCell ref="A32:F32"/>
    <mergeCell ref="J32:O32"/>
    <mergeCell ref="P32:U32"/>
    <mergeCell ref="A29:F29"/>
    <mergeCell ref="J29:O29"/>
    <mergeCell ref="P29:U29"/>
    <mergeCell ref="A30:F30"/>
    <mergeCell ref="J30:O30"/>
    <mergeCell ref="P30:U30"/>
    <mergeCell ref="A27:F27"/>
    <mergeCell ref="J27:O27"/>
    <mergeCell ref="P27:U27"/>
    <mergeCell ref="A28:F28"/>
    <mergeCell ref="J28:O28"/>
    <mergeCell ref="P28:U28"/>
    <mergeCell ref="A25:F25"/>
    <mergeCell ref="J25:O25"/>
    <mergeCell ref="P25:U25"/>
    <mergeCell ref="A26:F26"/>
    <mergeCell ref="J26:O26"/>
    <mergeCell ref="P26:U26"/>
    <mergeCell ref="A23:F23"/>
    <mergeCell ref="J23:O23"/>
    <mergeCell ref="P23:U23"/>
    <mergeCell ref="A24:F24"/>
    <mergeCell ref="J24:O24"/>
    <mergeCell ref="P24:U24"/>
    <mergeCell ref="A21:F21"/>
    <mergeCell ref="J21:O21"/>
    <mergeCell ref="P21:U21"/>
    <mergeCell ref="A22:F22"/>
    <mergeCell ref="J22:O22"/>
    <mergeCell ref="P22:U22"/>
    <mergeCell ref="A19:F19"/>
    <mergeCell ref="J19:O19"/>
    <mergeCell ref="P19:U19"/>
    <mergeCell ref="A20:F20"/>
    <mergeCell ref="J20:O20"/>
    <mergeCell ref="P20:U20"/>
    <mergeCell ref="A17:F17"/>
    <mergeCell ref="J17:O17"/>
    <mergeCell ref="P17:U17"/>
    <mergeCell ref="A18:F18"/>
    <mergeCell ref="J18:O18"/>
    <mergeCell ref="P18:U18"/>
    <mergeCell ref="A15:F15"/>
    <mergeCell ref="J15:O15"/>
    <mergeCell ref="P15:U15"/>
    <mergeCell ref="A16:F16"/>
    <mergeCell ref="J16:O16"/>
    <mergeCell ref="P16:U16"/>
    <mergeCell ref="A13:F13"/>
    <mergeCell ref="J13:O13"/>
    <mergeCell ref="P13:U13"/>
    <mergeCell ref="A14:F14"/>
    <mergeCell ref="J14:O14"/>
    <mergeCell ref="P14:U14"/>
    <mergeCell ref="A11:F11"/>
    <mergeCell ref="J11:O11"/>
    <mergeCell ref="P11:U11"/>
    <mergeCell ref="A12:F12"/>
    <mergeCell ref="J12:O12"/>
    <mergeCell ref="P12:U12"/>
    <mergeCell ref="A9:F9"/>
    <mergeCell ref="J9:O9"/>
    <mergeCell ref="P9:U9"/>
    <mergeCell ref="A10:F10"/>
    <mergeCell ref="J10:O10"/>
    <mergeCell ref="P10:U10"/>
    <mergeCell ref="A7:F7"/>
    <mergeCell ref="J7:O7"/>
    <mergeCell ref="P7:U7"/>
    <mergeCell ref="A8:F8"/>
    <mergeCell ref="J8:O8"/>
    <mergeCell ref="P8:U8"/>
    <mergeCell ref="A6:F6"/>
    <mergeCell ref="J6:O6"/>
    <mergeCell ref="P6:U6"/>
    <mergeCell ref="A3:F3"/>
    <mergeCell ref="J3:O3"/>
    <mergeCell ref="P3:U3"/>
    <mergeCell ref="A4:F4"/>
    <mergeCell ref="J4:O4"/>
    <mergeCell ref="P4:U4"/>
    <mergeCell ref="A1:F1"/>
    <mergeCell ref="J1:O1"/>
    <mergeCell ref="P1:U1"/>
    <mergeCell ref="A2:F2"/>
    <mergeCell ref="J2:O2"/>
    <mergeCell ref="P2:U2"/>
    <mergeCell ref="A5:F5"/>
    <mergeCell ref="J5:O5"/>
    <mergeCell ref="P5:U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zoomScaleNormal="100" workbookViewId="0">
      <selection activeCell="N41" sqref="N41"/>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75" t="s">
        <v>209</v>
      </c>
      <c r="B2" s="37"/>
      <c r="C2" s="37"/>
      <c r="D2" s="37"/>
      <c r="E2" s="37"/>
      <c r="F2" s="37"/>
      <c r="G2" s="37"/>
      <c r="H2" s="37"/>
      <c r="I2" s="37"/>
      <c r="J2" s="37"/>
      <c r="K2" s="37"/>
    </row>
    <row r="3" spans="1:11" x14ac:dyDescent="0.3">
      <c r="A3" s="37"/>
      <c r="B3" s="37"/>
      <c r="C3" s="37"/>
      <c r="D3" s="37"/>
      <c r="E3" s="37"/>
      <c r="F3" s="37"/>
      <c r="G3" s="37"/>
      <c r="H3" s="37"/>
      <c r="I3" s="37"/>
      <c r="J3" s="37"/>
      <c r="K3" s="37"/>
    </row>
    <row r="4" spans="1:11" ht="16.05" customHeight="1" thickBot="1" x14ac:dyDescent="0.35">
      <c r="A4" s="7"/>
      <c r="B4" s="7"/>
      <c r="C4" s="7"/>
      <c r="D4" s="7"/>
      <c r="E4" s="7"/>
      <c r="F4" s="7"/>
      <c r="G4" s="7"/>
      <c r="H4" s="7"/>
      <c r="I4" s="7"/>
      <c r="J4" s="7"/>
    </row>
    <row r="5" spans="1:11" ht="48" customHeight="1" x14ac:dyDescent="0.3">
      <c r="A5" s="77" t="s">
        <v>210</v>
      </c>
      <c r="B5" s="67"/>
      <c r="C5" s="65" t="s">
        <v>211</v>
      </c>
      <c r="D5" s="66"/>
      <c r="E5" s="67"/>
      <c r="F5" s="65" t="s">
        <v>212</v>
      </c>
      <c r="G5" s="66"/>
      <c r="H5" s="67"/>
      <c r="I5" s="65" t="s">
        <v>213</v>
      </c>
      <c r="J5" s="67"/>
      <c r="K5" s="9" t="s">
        <v>214</v>
      </c>
    </row>
    <row r="6" spans="1:11" ht="49.05" customHeight="1" x14ac:dyDescent="0.3">
      <c r="A6" s="64"/>
      <c r="B6" s="42"/>
      <c r="C6" s="59"/>
      <c r="D6" s="60"/>
      <c r="E6" s="42"/>
      <c r="F6" s="59"/>
      <c r="G6" s="60"/>
      <c r="H6" s="42"/>
      <c r="I6" s="59"/>
      <c r="J6" s="42"/>
      <c r="K6" s="20"/>
    </row>
    <row r="7" spans="1:11" ht="49.05" customHeight="1" x14ac:dyDescent="0.3">
      <c r="A7" s="64"/>
      <c r="B7" s="42"/>
      <c r="C7" s="59"/>
      <c r="D7" s="60"/>
      <c r="E7" s="42"/>
      <c r="F7" s="59"/>
      <c r="G7" s="60"/>
      <c r="H7" s="42"/>
      <c r="I7" s="59"/>
      <c r="J7" s="42"/>
      <c r="K7" s="20"/>
    </row>
    <row r="8" spans="1:11" ht="49.05" customHeight="1" x14ac:dyDescent="0.3">
      <c r="A8" s="64"/>
      <c r="B8" s="42"/>
      <c r="C8" s="59"/>
      <c r="D8" s="60"/>
      <c r="E8" s="42"/>
      <c r="F8" s="59"/>
      <c r="G8" s="60"/>
      <c r="H8" s="42"/>
      <c r="I8" s="59"/>
      <c r="J8" s="42"/>
      <c r="K8" s="20"/>
    </row>
    <row r="9" spans="1:11" ht="49.05" customHeight="1" x14ac:dyDescent="0.3">
      <c r="A9" s="64"/>
      <c r="B9" s="42"/>
      <c r="C9" s="59"/>
      <c r="D9" s="60"/>
      <c r="E9" s="42"/>
      <c r="F9" s="59"/>
      <c r="G9" s="60"/>
      <c r="H9" s="42"/>
      <c r="I9" s="59"/>
      <c r="J9" s="42"/>
      <c r="K9" s="20"/>
    </row>
    <row r="10" spans="1:11" ht="49.05" customHeight="1" x14ac:dyDescent="0.3">
      <c r="A10" s="64"/>
      <c r="B10" s="42"/>
      <c r="C10" s="59"/>
      <c r="D10" s="60"/>
      <c r="E10" s="42"/>
      <c r="F10" s="59"/>
      <c r="G10" s="60"/>
      <c r="H10" s="42"/>
      <c r="I10" s="59"/>
      <c r="J10" s="42"/>
      <c r="K10" s="20"/>
    </row>
    <row r="11" spans="1:11" ht="49.05" customHeight="1" x14ac:dyDescent="0.3">
      <c r="A11" s="64"/>
      <c r="B11" s="42"/>
      <c r="C11" s="59"/>
      <c r="D11" s="60"/>
      <c r="E11" s="42"/>
      <c r="F11" s="59"/>
      <c r="G11" s="60"/>
      <c r="H11" s="42"/>
      <c r="I11" s="59"/>
      <c r="J11" s="42"/>
      <c r="K11" s="20"/>
    </row>
    <row r="12" spans="1:11" ht="49.05" customHeight="1" x14ac:dyDescent="0.3">
      <c r="A12" s="64"/>
      <c r="B12" s="42"/>
      <c r="C12" s="59"/>
      <c r="D12" s="60"/>
      <c r="E12" s="42"/>
      <c r="F12" s="59"/>
      <c r="G12" s="60"/>
      <c r="H12" s="42"/>
      <c r="I12" s="59"/>
      <c r="J12" s="42"/>
      <c r="K12" s="20"/>
    </row>
    <row r="13" spans="1:11" ht="49.05" customHeight="1" x14ac:dyDescent="0.3">
      <c r="A13" s="64"/>
      <c r="B13" s="42"/>
      <c r="C13" s="59"/>
      <c r="D13" s="60"/>
      <c r="E13" s="42"/>
      <c r="F13" s="59"/>
      <c r="G13" s="60"/>
      <c r="H13" s="42"/>
      <c r="I13" s="59"/>
      <c r="J13" s="42"/>
      <c r="K13" s="20"/>
    </row>
    <row r="14" spans="1:11" ht="49.05" customHeight="1" x14ac:dyDescent="0.3">
      <c r="A14" s="64"/>
      <c r="B14" s="42"/>
      <c r="C14" s="59"/>
      <c r="D14" s="60"/>
      <c r="E14" s="42"/>
      <c r="F14" s="59"/>
      <c r="G14" s="60"/>
      <c r="H14" s="42"/>
      <c r="I14" s="59"/>
      <c r="J14" s="42"/>
      <c r="K14" s="20"/>
    </row>
    <row r="15" spans="1:11" ht="48" customHeight="1" thickBot="1" x14ac:dyDescent="0.35">
      <c r="A15" s="88"/>
      <c r="B15" s="83"/>
      <c r="C15" s="82"/>
      <c r="D15" s="92"/>
      <c r="E15" s="83"/>
      <c r="F15" s="82"/>
      <c r="G15" s="92"/>
      <c r="H15" s="83"/>
      <c r="I15" s="82"/>
      <c r="J15" s="83"/>
      <c r="K15" s="21"/>
    </row>
    <row r="16" spans="1:11" ht="19.05" customHeight="1" x14ac:dyDescent="0.3">
      <c r="A16" s="10"/>
      <c r="B16" s="10"/>
      <c r="C16" s="10"/>
      <c r="D16" s="10"/>
      <c r="E16" s="10"/>
      <c r="F16" s="10"/>
      <c r="G16" s="10"/>
      <c r="H16" s="10"/>
      <c r="I16" s="10"/>
      <c r="J16" s="10"/>
      <c r="K16" s="11"/>
    </row>
    <row r="17" spans="1:11" ht="49.05" customHeight="1" x14ac:dyDescent="0.3">
      <c r="A17" s="73" t="s">
        <v>215</v>
      </c>
      <c r="B17" s="37"/>
      <c r="C17" s="37"/>
      <c r="D17" s="37"/>
      <c r="E17" s="37"/>
      <c r="F17" s="37"/>
      <c r="G17" s="37"/>
      <c r="H17" s="37"/>
      <c r="I17" s="37"/>
      <c r="J17" s="37"/>
      <c r="K17" s="37"/>
    </row>
    <row r="18" spans="1:11" ht="16.05" customHeight="1" thickBot="1" x14ac:dyDescent="0.35">
      <c r="A18" s="10"/>
      <c r="B18" s="10"/>
      <c r="C18" s="10"/>
      <c r="D18" s="10"/>
      <c r="E18" s="10"/>
      <c r="F18" s="10"/>
      <c r="G18" s="10"/>
      <c r="H18" s="10"/>
      <c r="I18" s="10"/>
      <c r="J18" s="10"/>
      <c r="K18" s="11"/>
    </row>
    <row r="19" spans="1:11" ht="49.05" customHeight="1" x14ac:dyDescent="0.3">
      <c r="A19" s="77" t="s">
        <v>28</v>
      </c>
      <c r="B19" s="67"/>
      <c r="C19" s="65" t="s">
        <v>211</v>
      </c>
      <c r="D19" s="66"/>
      <c r="E19" s="67"/>
      <c r="F19" s="65" t="s">
        <v>216</v>
      </c>
      <c r="G19" s="66"/>
      <c r="H19" s="67"/>
      <c r="I19" s="86" t="s">
        <v>213</v>
      </c>
      <c r="J19" s="87"/>
      <c r="K19" s="11"/>
    </row>
    <row r="20" spans="1:11" ht="49.05" customHeight="1" x14ac:dyDescent="0.3">
      <c r="A20" s="64"/>
      <c r="B20" s="42"/>
      <c r="C20" s="59"/>
      <c r="D20" s="60"/>
      <c r="E20" s="42"/>
      <c r="F20" s="59"/>
      <c r="G20" s="60"/>
      <c r="H20" s="42"/>
      <c r="I20" s="62"/>
      <c r="J20" s="63"/>
      <c r="K20" s="11"/>
    </row>
    <row r="21" spans="1:11" ht="49.05" customHeight="1" x14ac:dyDescent="0.3">
      <c r="A21" s="64"/>
      <c r="B21" s="42"/>
      <c r="C21" s="59"/>
      <c r="D21" s="60"/>
      <c r="E21" s="42"/>
      <c r="F21" s="59"/>
      <c r="G21" s="60"/>
      <c r="H21" s="42"/>
      <c r="I21" s="62"/>
      <c r="J21" s="63"/>
      <c r="K21" s="11"/>
    </row>
    <row r="22" spans="1:11" ht="49.05" customHeight="1" x14ac:dyDescent="0.3">
      <c r="A22" s="64"/>
      <c r="B22" s="42"/>
      <c r="C22" s="59"/>
      <c r="D22" s="60"/>
      <c r="E22" s="42"/>
      <c r="F22" s="59"/>
      <c r="G22" s="60"/>
      <c r="H22" s="42"/>
      <c r="I22" s="62"/>
      <c r="J22" s="63"/>
      <c r="K22" s="11"/>
    </row>
    <row r="23" spans="1:11" ht="49.05" customHeight="1" x14ac:dyDescent="0.3">
      <c r="A23" s="64"/>
      <c r="B23" s="42"/>
      <c r="C23" s="59"/>
      <c r="D23" s="60"/>
      <c r="E23" s="42"/>
      <c r="F23" s="59"/>
      <c r="G23" s="60"/>
      <c r="H23" s="42"/>
      <c r="I23" s="62"/>
      <c r="J23" s="63"/>
      <c r="K23" s="11"/>
    </row>
    <row r="24" spans="1:11" ht="49.05" customHeight="1" x14ac:dyDescent="0.3">
      <c r="A24" s="64"/>
      <c r="B24" s="42"/>
      <c r="C24" s="59"/>
      <c r="D24" s="60"/>
      <c r="E24" s="42"/>
      <c r="F24" s="59"/>
      <c r="G24" s="60"/>
      <c r="H24" s="42"/>
      <c r="I24" s="62"/>
      <c r="J24" s="63"/>
      <c r="K24" s="11"/>
    </row>
    <row r="25" spans="1:11" ht="49.05" customHeight="1" x14ac:dyDescent="0.3">
      <c r="A25" s="64"/>
      <c r="B25" s="42"/>
      <c r="C25" s="59"/>
      <c r="D25" s="60"/>
      <c r="E25" s="42"/>
      <c r="F25" s="59"/>
      <c r="G25" s="60"/>
      <c r="H25" s="42"/>
      <c r="I25" s="62"/>
      <c r="J25" s="63"/>
      <c r="K25" s="11"/>
    </row>
    <row r="26" spans="1:11" ht="49.05" customHeight="1" x14ac:dyDescent="0.3">
      <c r="A26" s="64"/>
      <c r="B26" s="42"/>
      <c r="C26" s="59"/>
      <c r="D26" s="60"/>
      <c r="E26" s="42"/>
      <c r="F26" s="59"/>
      <c r="G26" s="60"/>
      <c r="H26" s="42"/>
      <c r="I26" s="62"/>
      <c r="J26" s="63"/>
      <c r="K26" s="11"/>
    </row>
    <row r="27" spans="1:11" ht="49.05" customHeight="1" x14ac:dyDescent="0.3">
      <c r="A27" s="64"/>
      <c r="B27" s="42"/>
      <c r="C27" s="59"/>
      <c r="D27" s="60"/>
      <c r="E27" s="42"/>
      <c r="F27" s="59"/>
      <c r="G27" s="60"/>
      <c r="H27" s="42"/>
      <c r="I27" s="62"/>
      <c r="J27" s="63"/>
      <c r="K27" s="11"/>
    </row>
    <row r="28" spans="1:11" ht="49.05" customHeight="1" x14ac:dyDescent="0.3">
      <c r="A28" s="64"/>
      <c r="B28" s="42"/>
      <c r="C28" s="59"/>
      <c r="D28" s="60"/>
      <c r="E28" s="42"/>
      <c r="F28" s="59"/>
      <c r="G28" s="60"/>
      <c r="H28" s="42"/>
      <c r="I28" s="62"/>
      <c r="J28" s="63"/>
      <c r="K28" s="11"/>
    </row>
    <row r="29" spans="1:11" ht="49.05" customHeight="1" x14ac:dyDescent="0.3">
      <c r="A29" s="64"/>
      <c r="B29" s="42"/>
      <c r="C29" s="59"/>
      <c r="D29" s="60"/>
      <c r="E29" s="42"/>
      <c r="F29" s="59"/>
      <c r="G29" s="60"/>
      <c r="H29" s="42"/>
      <c r="I29" s="62"/>
      <c r="J29" s="63"/>
      <c r="K29" s="11"/>
    </row>
    <row r="31" spans="1:11" ht="33" customHeight="1" x14ac:dyDescent="0.3">
      <c r="A31" s="84"/>
      <c r="B31" s="37"/>
      <c r="C31" s="37"/>
      <c r="D31" s="37"/>
      <c r="E31" s="37"/>
      <c r="F31" s="37"/>
      <c r="G31" s="37"/>
      <c r="H31" s="37"/>
      <c r="I31" s="37"/>
      <c r="J31" s="37"/>
    </row>
    <row r="33" spans="1:10" ht="16.05" customHeight="1" x14ac:dyDescent="0.3">
      <c r="A33" s="61" t="s">
        <v>217</v>
      </c>
      <c r="B33" s="37"/>
      <c r="C33" s="37"/>
      <c r="D33" s="37"/>
      <c r="E33" s="37"/>
      <c r="F33" s="37"/>
      <c r="G33" s="37"/>
      <c r="H33" s="37"/>
      <c r="I33" s="37"/>
      <c r="J33" s="37"/>
    </row>
    <row r="34" spans="1:10" ht="16.05" customHeight="1" thickBot="1" x14ac:dyDescent="0.35"/>
    <row r="35" spans="1:10" ht="16.05" customHeight="1" x14ac:dyDescent="0.3">
      <c r="A35" s="8" t="s">
        <v>27</v>
      </c>
      <c r="B35" s="90" t="s">
        <v>218</v>
      </c>
      <c r="C35" s="66"/>
      <c r="D35" s="66"/>
      <c r="E35" s="66"/>
      <c r="F35" s="66"/>
      <c r="G35" s="67"/>
      <c r="H35" s="91" t="s">
        <v>219</v>
      </c>
      <c r="I35" s="66"/>
      <c r="J35" s="87"/>
    </row>
    <row r="36" spans="1:10" ht="48" customHeight="1" x14ac:dyDescent="0.3">
      <c r="A36" s="22" t="s">
        <v>220</v>
      </c>
      <c r="B36" s="74" t="s">
        <v>221</v>
      </c>
      <c r="C36" s="60"/>
      <c r="D36" s="60"/>
      <c r="E36" s="60"/>
      <c r="F36" s="60"/>
      <c r="G36" s="42"/>
      <c r="H36" s="72"/>
      <c r="I36" s="60"/>
      <c r="J36" s="63"/>
    </row>
    <row r="37" spans="1:10" ht="48" customHeight="1" x14ac:dyDescent="0.3">
      <c r="A37" s="22" t="s">
        <v>222</v>
      </c>
      <c r="B37" s="74" t="s">
        <v>223</v>
      </c>
      <c r="C37" s="60"/>
      <c r="D37" s="60"/>
      <c r="E37" s="60"/>
      <c r="F37" s="60"/>
      <c r="G37" s="42"/>
      <c r="H37" s="72"/>
      <c r="I37" s="60"/>
      <c r="J37" s="63"/>
    </row>
    <row r="38" spans="1:10" ht="48" customHeight="1" x14ac:dyDescent="0.3">
      <c r="A38" s="22" t="s">
        <v>224</v>
      </c>
      <c r="B38" s="74" t="s">
        <v>225</v>
      </c>
      <c r="C38" s="60"/>
      <c r="D38" s="60"/>
      <c r="E38" s="60"/>
      <c r="F38" s="60"/>
      <c r="G38" s="42"/>
      <c r="H38" s="72"/>
      <c r="I38" s="60"/>
      <c r="J38" s="63"/>
    </row>
    <row r="39" spans="1:10" ht="48" customHeight="1" x14ac:dyDescent="0.3">
      <c r="A39" s="35" t="s">
        <v>226</v>
      </c>
      <c r="B39" s="68" t="s">
        <v>273</v>
      </c>
      <c r="C39" s="60"/>
      <c r="D39" s="60"/>
      <c r="E39" s="60"/>
      <c r="F39" s="60"/>
      <c r="G39" s="42"/>
      <c r="H39" s="72"/>
      <c r="I39" s="60"/>
      <c r="J39" s="63"/>
    </row>
    <row r="40" spans="1:10" ht="48" customHeight="1" x14ac:dyDescent="0.3">
      <c r="A40" s="35">
        <v>5</v>
      </c>
      <c r="B40" s="68" t="s">
        <v>227</v>
      </c>
      <c r="C40" s="60"/>
      <c r="D40" s="60"/>
      <c r="E40" s="60"/>
      <c r="F40" s="60"/>
      <c r="G40" s="42"/>
      <c r="H40" s="72"/>
      <c r="I40" s="60"/>
      <c r="J40" s="63"/>
    </row>
    <row r="41" spans="1:10" ht="48" customHeight="1" x14ac:dyDescent="0.3">
      <c r="A41" s="36">
        <v>6</v>
      </c>
      <c r="B41" s="89" t="s">
        <v>274</v>
      </c>
      <c r="C41" s="70"/>
      <c r="D41" s="70"/>
      <c r="E41" s="70"/>
      <c r="F41" s="70"/>
      <c r="G41" s="71"/>
      <c r="H41" s="72"/>
      <c r="I41" s="60"/>
      <c r="J41" s="63"/>
    </row>
    <row r="42" spans="1:10" ht="48" customHeight="1" x14ac:dyDescent="0.3">
      <c r="A42" s="36">
        <v>7</v>
      </c>
      <c r="B42" s="69" t="s">
        <v>275</v>
      </c>
      <c r="C42" s="70"/>
      <c r="D42" s="70"/>
      <c r="E42" s="70"/>
      <c r="F42" s="70"/>
      <c r="G42" s="71"/>
      <c r="H42" s="72"/>
      <c r="I42" s="60"/>
      <c r="J42" s="63"/>
    </row>
    <row r="43" spans="1:10" ht="48" customHeight="1" x14ac:dyDescent="0.3">
      <c r="A43" s="23"/>
      <c r="B43" s="76"/>
      <c r="C43" s="60"/>
      <c r="D43" s="60"/>
      <c r="E43" s="60"/>
      <c r="F43" s="60"/>
      <c r="G43" s="42"/>
      <c r="H43" s="72"/>
      <c r="I43" s="60"/>
      <c r="J43" s="63"/>
    </row>
    <row r="44" spans="1:10" ht="48" customHeight="1" x14ac:dyDescent="0.3">
      <c r="A44" s="23"/>
      <c r="B44" s="76"/>
      <c r="C44" s="60"/>
      <c r="D44" s="60"/>
      <c r="E44" s="60"/>
      <c r="F44" s="60"/>
      <c r="G44" s="42"/>
      <c r="H44" s="72"/>
      <c r="I44" s="60"/>
      <c r="J44" s="63"/>
    </row>
    <row r="45" spans="1:10" ht="48" customHeight="1" x14ac:dyDescent="0.3">
      <c r="A45" s="23"/>
      <c r="B45" s="76"/>
      <c r="C45" s="60"/>
      <c r="D45" s="60"/>
      <c r="E45" s="60"/>
      <c r="F45" s="60"/>
      <c r="G45" s="42"/>
      <c r="H45" s="72"/>
      <c r="I45" s="60"/>
      <c r="J45" s="63"/>
    </row>
    <row r="46" spans="1:10" ht="49.05" customHeight="1" thickBot="1" x14ac:dyDescent="0.35">
      <c r="A46" s="24"/>
      <c r="B46" s="93"/>
      <c r="C46" s="92"/>
      <c r="D46" s="92"/>
      <c r="E46" s="92"/>
      <c r="F46" s="92"/>
      <c r="G46" s="83"/>
      <c r="H46" s="78"/>
      <c r="I46" s="79"/>
      <c r="J46" s="80"/>
    </row>
    <row r="48" spans="1:10" ht="102" customHeight="1" x14ac:dyDescent="0.3">
      <c r="A48" s="84" t="s">
        <v>228</v>
      </c>
      <c r="B48" s="37"/>
      <c r="C48" s="37"/>
      <c r="D48" s="37"/>
      <c r="E48" s="37"/>
      <c r="F48" s="37"/>
      <c r="G48" s="37"/>
      <c r="H48" s="37"/>
      <c r="I48" s="37"/>
      <c r="J48" s="37"/>
    </row>
    <row r="51" spans="1:10" x14ac:dyDescent="0.3">
      <c r="A51" s="81" t="s">
        <v>229</v>
      </c>
      <c r="B51" s="37"/>
      <c r="C51" s="37"/>
      <c r="D51" s="37"/>
      <c r="E51" s="85"/>
      <c r="F51" s="37"/>
      <c r="G51" s="37"/>
      <c r="H51" s="37"/>
      <c r="I51" s="37"/>
      <c r="J51" s="37"/>
    </row>
    <row r="53" spans="1:10" x14ac:dyDescent="0.3">
      <c r="A53" s="81" t="s">
        <v>230</v>
      </c>
      <c r="B53" s="37"/>
      <c r="C53" s="37"/>
      <c r="D53" s="37"/>
      <c r="E53" s="85"/>
      <c r="F53" s="37"/>
      <c r="G53" s="37"/>
      <c r="H53" s="37"/>
      <c r="I53" s="37"/>
      <c r="J53" s="37"/>
    </row>
    <row r="100" spans="1:1" ht="15.6" x14ac:dyDescent="0.3">
      <c r="A100" t="s">
        <v>231</v>
      </c>
    </row>
  </sheetData>
  <sheetProtection algorithmName="SHA-512" hashValue="/9i8o5C6KxkoDwCcg84KIkWwdyGW0oY0/aGHUFxVSBCAAC98rxSHSM6KkIE8F96+gBElTHtZxyVzBUhCWl+3iw==" saltValue="Jq5TjC871pvYV51zczb8cw==" spinCount="100000" sheet="1" objects="1" scenarios="1"/>
  <mergeCells count="121">
    <mergeCell ref="I21:J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F20:H20"/>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A21:B21"/>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B36:G36"/>
    <mergeCell ref="F13:H13"/>
    <mergeCell ref="I26:J26"/>
    <mergeCell ref="F22:H22"/>
    <mergeCell ref="A7:B7"/>
    <mergeCell ref="I25:J25"/>
    <mergeCell ref="C23:E23"/>
    <mergeCell ref="F9:H9"/>
    <mergeCell ref="C11:E11"/>
    <mergeCell ref="A33:J33"/>
    <mergeCell ref="I29:J29"/>
    <mergeCell ref="F10:H10"/>
    <mergeCell ref="A29:B29"/>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Specialieji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Ignas Šimkevičius</cp:lastModifiedBy>
  <dcterms:created xsi:type="dcterms:W3CDTF">2023-04-04T12:16:45Z</dcterms:created>
  <dcterms:modified xsi:type="dcterms:W3CDTF">2026-06-11T15:34:01Z</dcterms:modified>
</cp:coreProperties>
</file>